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Assessment\Z. September 2019\Marking\Exam paper and marking schedule\CM2\"/>
    </mc:Choice>
  </mc:AlternateContent>
  <bookViews>
    <workbookView xWindow="0" yWindow="0" windowWidth="28800" windowHeight="11835"/>
  </bookViews>
  <sheets>
    <sheet name="Data" sheetId="4" r:id="rId1"/>
    <sheet name="i" sheetId="5" r:id="rId2"/>
    <sheet name="ii" sheetId="6" r:id="rId3"/>
    <sheet name="iii" sheetId="7" r:id="rId4"/>
    <sheet name="iv" sheetId="8" r:id="rId5"/>
    <sheet name="v" sheetId="9" r:id="rId6"/>
    <sheet name="vi" sheetId="10" r:id="rId7"/>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8" i="9" l="1"/>
  <c r="D9" i="9"/>
  <c r="D10" i="9"/>
  <c r="D11" i="9"/>
  <c r="D12" i="9"/>
  <c r="D13" i="9"/>
  <c r="D14" i="9"/>
  <c r="D15" i="9"/>
  <c r="D16" i="9"/>
  <c r="D17" i="9"/>
  <c r="D18" i="9"/>
  <c r="D19" i="9"/>
  <c r="D20" i="9"/>
  <c r="D21" i="9"/>
  <c r="D22" i="9"/>
  <c r="D23" i="9"/>
  <c r="D24" i="9"/>
  <c r="D25" i="9"/>
  <c r="D26" i="9"/>
  <c r="D27" i="9"/>
  <c r="D7" i="9"/>
  <c r="I4" i="7"/>
  <c r="I2" i="7"/>
  <c r="C445" i="7"/>
  <c r="C387" i="7"/>
  <c r="C330" i="7"/>
  <c r="C274" i="7"/>
  <c r="C217" i="7"/>
  <c r="C159" i="7"/>
  <c r="C110" i="7"/>
  <c r="C66" i="7"/>
  <c r="C23" i="7"/>
  <c r="F4" i="7"/>
  <c r="F3" i="7"/>
  <c r="D153" i="7" s="1"/>
  <c r="F2" i="7"/>
  <c r="C498" i="7" s="1"/>
  <c r="C4" i="7"/>
  <c r="C3" i="7"/>
  <c r="C2" i="7"/>
  <c r="C80" i="7" s="1"/>
  <c r="C7" i="5"/>
  <c r="C6" i="5"/>
  <c r="C5" i="5"/>
  <c r="C3" i="5"/>
  <c r="G161" i="7" l="1"/>
  <c r="G14" i="7"/>
  <c r="G30" i="7"/>
  <c r="G81" i="7"/>
  <c r="C28" i="7"/>
  <c r="C71" i="7"/>
  <c r="C115" i="7"/>
  <c r="C167" i="7"/>
  <c r="C223" i="7"/>
  <c r="C281" i="7"/>
  <c r="C338" i="7"/>
  <c r="C394" i="7"/>
  <c r="C451" i="7"/>
  <c r="G129" i="7"/>
  <c r="C44" i="7"/>
  <c r="C88" i="7"/>
  <c r="C131" i="7"/>
  <c r="C189" i="7"/>
  <c r="C245" i="7"/>
  <c r="C302" i="7"/>
  <c r="C359" i="7"/>
  <c r="C415" i="7"/>
  <c r="C477" i="7"/>
  <c r="G17" i="7"/>
  <c r="G145" i="7"/>
  <c r="C10" i="5"/>
  <c r="C7" i="6" s="1"/>
  <c r="C9" i="6" s="1"/>
  <c r="C50" i="7"/>
  <c r="C94" i="7"/>
  <c r="C138" i="7"/>
  <c r="C195" i="7"/>
  <c r="C253" i="7"/>
  <c r="C309" i="7"/>
  <c r="C366" i="7"/>
  <c r="C423" i="7"/>
  <c r="C487" i="7"/>
  <c r="G65" i="7"/>
  <c r="C12" i="7"/>
  <c r="C34" i="7"/>
  <c r="C55" i="7"/>
  <c r="C76" i="7"/>
  <c r="C99" i="7"/>
  <c r="C120" i="7"/>
  <c r="C146" i="7"/>
  <c r="C174" i="7"/>
  <c r="C202" i="7"/>
  <c r="C231" i="7"/>
  <c r="C259" i="7"/>
  <c r="C287" i="7"/>
  <c r="C317" i="7"/>
  <c r="C345" i="7"/>
  <c r="C373" i="7"/>
  <c r="C402" i="7"/>
  <c r="C430" i="7"/>
  <c r="C458" i="7"/>
  <c r="G33" i="7"/>
  <c r="G97" i="7"/>
  <c r="C505" i="7"/>
  <c r="C494" i="7"/>
  <c r="C483" i="7"/>
  <c r="C473" i="7"/>
  <c r="C463" i="7"/>
  <c r="C457" i="7"/>
  <c r="C450" i="7"/>
  <c r="C442" i="7"/>
  <c r="C435" i="7"/>
  <c r="C429" i="7"/>
  <c r="C421" i="7"/>
  <c r="C414" i="7"/>
  <c r="C407" i="7"/>
  <c r="C399" i="7"/>
  <c r="C393" i="7"/>
  <c r="C386" i="7"/>
  <c r="C378" i="7"/>
  <c r="C371" i="7"/>
  <c r="C365" i="7"/>
  <c r="C357" i="7"/>
  <c r="C350" i="7"/>
  <c r="C343" i="7"/>
  <c r="C335" i="7"/>
  <c r="C329" i="7"/>
  <c r="C322" i="7"/>
  <c r="C314" i="7"/>
  <c r="C307" i="7"/>
  <c r="C301" i="7"/>
  <c r="C293" i="7"/>
  <c r="C286" i="7"/>
  <c r="C279" i="7"/>
  <c r="C271" i="7"/>
  <c r="C265" i="7"/>
  <c r="C258" i="7"/>
  <c r="C250" i="7"/>
  <c r="C243" i="7"/>
  <c r="C237" i="7"/>
  <c r="C229" i="7"/>
  <c r="C222" i="7"/>
  <c r="C215" i="7"/>
  <c r="C207" i="7"/>
  <c r="C201" i="7"/>
  <c r="C194" i="7"/>
  <c r="C186" i="7"/>
  <c r="C179" i="7"/>
  <c r="C173" i="7"/>
  <c r="C165" i="7"/>
  <c r="C158" i="7"/>
  <c r="C151" i="7"/>
  <c r="C143" i="7"/>
  <c r="C137" i="7"/>
  <c r="C130" i="7"/>
  <c r="C124" i="7"/>
  <c r="C119" i="7"/>
  <c r="C114" i="7"/>
  <c r="C108" i="7"/>
  <c r="C103" i="7"/>
  <c r="C98" i="7"/>
  <c r="C92" i="7"/>
  <c r="C87" i="7"/>
  <c r="C82" i="7"/>
  <c r="C75" i="7"/>
  <c r="C70" i="7"/>
  <c r="C64" i="7"/>
  <c r="C59" i="7"/>
  <c r="C54" i="7"/>
  <c r="C48" i="7"/>
  <c r="C43" i="7"/>
  <c r="C38" i="7"/>
  <c r="C32" i="7"/>
  <c r="C27" i="7"/>
  <c r="C22" i="7"/>
  <c r="C16" i="7"/>
  <c r="C11" i="7"/>
  <c r="C503" i="7"/>
  <c r="C493" i="7"/>
  <c r="C482" i="7"/>
  <c r="C471" i="7"/>
  <c r="C462" i="7"/>
  <c r="C455" i="7"/>
  <c r="C447" i="7"/>
  <c r="C441" i="7"/>
  <c r="C434" i="7"/>
  <c r="C426" i="7"/>
  <c r="C419" i="7"/>
  <c r="C413" i="7"/>
  <c r="C405" i="7"/>
  <c r="C398" i="7"/>
  <c r="C391" i="7"/>
  <c r="C383" i="7"/>
  <c r="C377" i="7"/>
  <c r="C370" i="7"/>
  <c r="C362" i="7"/>
  <c r="C355" i="7"/>
  <c r="C349" i="7"/>
  <c r="C341" i="7"/>
  <c r="C334" i="7"/>
  <c r="C327" i="7"/>
  <c r="C319" i="7"/>
  <c r="C313" i="7"/>
  <c r="C306" i="7"/>
  <c r="C298" i="7"/>
  <c r="C291" i="7"/>
  <c r="C285" i="7"/>
  <c r="C277" i="7"/>
  <c r="C270" i="7"/>
  <c r="C263" i="7"/>
  <c r="C255" i="7"/>
  <c r="C249" i="7"/>
  <c r="C242" i="7"/>
  <c r="C234" i="7"/>
  <c r="C227" i="7"/>
  <c r="C221" i="7"/>
  <c r="C213" i="7"/>
  <c r="C206" i="7"/>
  <c r="C199" i="7"/>
  <c r="C191" i="7"/>
  <c r="C185" i="7"/>
  <c r="C178" i="7"/>
  <c r="C170" i="7"/>
  <c r="C163" i="7"/>
  <c r="C157" i="7"/>
  <c r="C149" i="7"/>
  <c r="C142" i="7"/>
  <c r="C135" i="7"/>
  <c r="C128" i="7"/>
  <c r="C123" i="7"/>
  <c r="C118" i="7"/>
  <c r="C112" i="7"/>
  <c r="C107" i="7"/>
  <c r="C102" i="7"/>
  <c r="C96" i="7"/>
  <c r="C91" i="7"/>
  <c r="C86" i="7"/>
  <c r="C79" i="7"/>
  <c r="C74" i="7"/>
  <c r="C68" i="7"/>
  <c r="C63" i="7"/>
  <c r="C58" i="7"/>
  <c r="C52" i="7"/>
  <c r="C47" i="7"/>
  <c r="C42" i="7"/>
  <c r="C36" i="7"/>
  <c r="C31" i="7"/>
  <c r="C26" i="7"/>
  <c r="C20" i="7"/>
  <c r="C15" i="7"/>
  <c r="C10" i="7"/>
  <c r="C499" i="7"/>
  <c r="C489" i="7"/>
  <c r="C478" i="7"/>
  <c r="C467" i="7"/>
  <c r="C461" i="7"/>
  <c r="C453" i="7"/>
  <c r="C446" i="7"/>
  <c r="C439" i="7"/>
  <c r="C431" i="7"/>
  <c r="C425" i="7"/>
  <c r="C418" i="7"/>
  <c r="C410" i="7"/>
  <c r="C403" i="7"/>
  <c r="C397" i="7"/>
  <c r="C389" i="7"/>
  <c r="C382" i="7"/>
  <c r="C375" i="7"/>
  <c r="C367" i="7"/>
  <c r="C361" i="7"/>
  <c r="C354" i="7"/>
  <c r="C346" i="7"/>
  <c r="C339" i="7"/>
  <c r="C333" i="7"/>
  <c r="C325" i="7"/>
  <c r="C318" i="7"/>
  <c r="C311" i="7"/>
  <c r="C303" i="7"/>
  <c r="C297" i="7"/>
  <c r="C290" i="7"/>
  <c r="C282" i="7"/>
  <c r="C275" i="7"/>
  <c r="C269" i="7"/>
  <c r="C261" i="7"/>
  <c r="C254" i="7"/>
  <c r="C247" i="7"/>
  <c r="C239" i="7"/>
  <c r="C233" i="7"/>
  <c r="C226" i="7"/>
  <c r="C218" i="7"/>
  <c r="C211" i="7"/>
  <c r="C205" i="7"/>
  <c r="C197" i="7"/>
  <c r="C190" i="7"/>
  <c r="C183" i="7"/>
  <c r="C175" i="7"/>
  <c r="C169" i="7"/>
  <c r="C162" i="7"/>
  <c r="C154" i="7"/>
  <c r="C147" i="7"/>
  <c r="C141" i="7"/>
  <c r="C133" i="7"/>
  <c r="C127" i="7"/>
  <c r="C122" i="7"/>
  <c r="C116" i="7"/>
  <c r="C111" i="7"/>
  <c r="C106" i="7"/>
  <c r="C100" i="7"/>
  <c r="C95" i="7"/>
  <c r="C90" i="7"/>
  <c r="C84" i="7"/>
  <c r="C78" i="7"/>
  <c r="C72" i="7"/>
  <c r="C67" i="7"/>
  <c r="C62" i="7"/>
  <c r="C56" i="7"/>
  <c r="C51" i="7"/>
  <c r="C46" i="7"/>
  <c r="C40" i="7"/>
  <c r="C35" i="7"/>
  <c r="C30" i="7"/>
  <c r="C24" i="7"/>
  <c r="C19" i="7"/>
  <c r="C14" i="7"/>
  <c r="C8" i="7"/>
  <c r="F420" i="7" s="1"/>
  <c r="H420" i="7" s="1"/>
  <c r="C18" i="7"/>
  <c r="C39" i="7"/>
  <c r="C60" i="7"/>
  <c r="C83" i="7"/>
  <c r="C104" i="7"/>
  <c r="C126" i="7"/>
  <c r="C153" i="7"/>
  <c r="C181" i="7"/>
  <c r="C210" i="7"/>
  <c r="C238" i="7"/>
  <c r="C266" i="7"/>
  <c r="C295" i="7"/>
  <c r="C323" i="7"/>
  <c r="C351" i="7"/>
  <c r="C381" i="7"/>
  <c r="C409" i="7"/>
  <c r="C437" i="7"/>
  <c r="C466" i="7"/>
  <c r="G157" i="7"/>
  <c r="G141" i="7"/>
  <c r="G125" i="7"/>
  <c r="G109" i="7"/>
  <c r="G93" i="7"/>
  <c r="G77" i="7"/>
  <c r="G61" i="7"/>
  <c r="G45" i="7"/>
  <c r="G29" i="7"/>
  <c r="G13" i="7"/>
  <c r="G171" i="7"/>
  <c r="G153" i="7"/>
  <c r="G137" i="7"/>
  <c r="G121" i="7"/>
  <c r="G105" i="7"/>
  <c r="G89" i="7"/>
  <c r="G73" i="7"/>
  <c r="G57" i="7"/>
  <c r="G41" i="7"/>
  <c r="G25" i="7"/>
  <c r="G9" i="7"/>
  <c r="G165" i="7"/>
  <c r="G149" i="7"/>
  <c r="G133" i="7"/>
  <c r="G117" i="7"/>
  <c r="G101" i="7"/>
  <c r="G85" i="7"/>
  <c r="G69" i="7"/>
  <c r="G53" i="7"/>
  <c r="G37" i="7"/>
  <c r="G21" i="7"/>
  <c r="G49" i="7"/>
  <c r="G113" i="7"/>
  <c r="E506" i="7"/>
  <c r="E502" i="7"/>
  <c r="E498" i="7"/>
  <c r="E494" i="7"/>
  <c r="E490" i="7"/>
  <c r="E486" i="7"/>
  <c r="E482" i="7"/>
  <c r="E478" i="7"/>
  <c r="E474" i="7"/>
  <c r="E470" i="7"/>
  <c r="E466" i="7"/>
  <c r="E462" i="7"/>
  <c r="E458" i="7"/>
  <c r="E454" i="7"/>
  <c r="E450" i="7"/>
  <c r="E446" i="7"/>
  <c r="E442" i="7"/>
  <c r="E438" i="7"/>
  <c r="E434" i="7"/>
  <c r="E430" i="7"/>
  <c r="E426" i="7"/>
  <c r="E422" i="7"/>
  <c r="E418" i="7"/>
  <c r="E414" i="7"/>
  <c r="E410" i="7"/>
  <c r="E406" i="7"/>
  <c r="E402" i="7"/>
  <c r="E398" i="7"/>
  <c r="E394" i="7"/>
  <c r="E390" i="7"/>
  <c r="E386" i="7"/>
  <c r="E382" i="7"/>
  <c r="E378" i="7"/>
  <c r="E374" i="7"/>
  <c r="E370" i="7"/>
  <c r="E366" i="7"/>
  <c r="E362" i="7"/>
  <c r="E358" i="7"/>
  <c r="E354" i="7"/>
  <c r="E350" i="7"/>
  <c r="E346" i="7"/>
  <c r="E342" i="7"/>
  <c r="E338" i="7"/>
  <c r="E334" i="7"/>
  <c r="E330" i="7"/>
  <c r="E326" i="7"/>
  <c r="E322" i="7"/>
  <c r="E318" i="7"/>
  <c r="E314" i="7"/>
  <c r="E310" i="7"/>
  <c r="E306" i="7"/>
  <c r="E302" i="7"/>
  <c r="E298" i="7"/>
  <c r="E294" i="7"/>
  <c r="E290" i="7"/>
  <c r="E286" i="7"/>
  <c r="E282" i="7"/>
  <c r="E278" i="7"/>
  <c r="E274" i="7"/>
  <c r="E270" i="7"/>
  <c r="E505" i="7"/>
  <c r="E501" i="7"/>
  <c r="E497" i="7"/>
  <c r="E493" i="7"/>
  <c r="E489" i="7"/>
  <c r="E485" i="7"/>
  <c r="E481" i="7"/>
  <c r="E477" i="7"/>
  <c r="E473" i="7"/>
  <c r="E469" i="7"/>
  <c r="E465" i="7"/>
  <c r="E461" i="7"/>
  <c r="E457" i="7"/>
  <c r="E453" i="7"/>
  <c r="E449" i="7"/>
  <c r="E445" i="7"/>
  <c r="E441" i="7"/>
  <c r="E437" i="7"/>
  <c r="E433" i="7"/>
  <c r="E429" i="7"/>
  <c r="E425" i="7"/>
  <c r="E421" i="7"/>
  <c r="E417" i="7"/>
  <c r="E413" i="7"/>
  <c r="E409" i="7"/>
  <c r="E405" i="7"/>
  <c r="E401" i="7"/>
  <c r="E397" i="7"/>
  <c r="E393" i="7"/>
  <c r="E389" i="7"/>
  <c r="E385" i="7"/>
  <c r="E381" i="7"/>
  <c r="E377" i="7"/>
  <c r="E373" i="7"/>
  <c r="E369" i="7"/>
  <c r="E365" i="7"/>
  <c r="E361" i="7"/>
  <c r="E357" i="7"/>
  <c r="E353" i="7"/>
  <c r="E349" i="7"/>
  <c r="E345" i="7"/>
  <c r="E341" i="7"/>
  <c r="E337" i="7"/>
  <c r="E333" i="7"/>
  <c r="E329" i="7"/>
  <c r="E325" i="7"/>
  <c r="E504" i="7"/>
  <c r="E500" i="7"/>
  <c r="E496" i="7"/>
  <c r="E492" i="7"/>
  <c r="E488" i="7"/>
  <c r="E484" i="7"/>
  <c r="E480" i="7"/>
  <c r="E476" i="7"/>
  <c r="E472" i="7"/>
  <c r="E468" i="7"/>
  <c r="E464" i="7"/>
  <c r="E460" i="7"/>
  <c r="E456" i="7"/>
  <c r="E452" i="7"/>
  <c r="E448" i="7"/>
  <c r="E444" i="7"/>
  <c r="E440" i="7"/>
  <c r="E436" i="7"/>
  <c r="E432" i="7"/>
  <c r="E428" i="7"/>
  <c r="E424" i="7"/>
  <c r="E420" i="7"/>
  <c r="E416" i="7"/>
  <c r="E412" i="7"/>
  <c r="E408" i="7"/>
  <c r="E404" i="7"/>
  <c r="E400" i="7"/>
  <c r="E396" i="7"/>
  <c r="E392" i="7"/>
  <c r="E388" i="7"/>
  <c r="E384" i="7"/>
  <c r="E380" i="7"/>
  <c r="E376" i="7"/>
  <c r="E372" i="7"/>
  <c r="E368" i="7"/>
  <c r="E364" i="7"/>
  <c r="E360" i="7"/>
  <c r="E356" i="7"/>
  <c r="E352" i="7"/>
  <c r="E348" i="7"/>
  <c r="E344" i="7"/>
  <c r="E340" i="7"/>
  <c r="E336" i="7"/>
  <c r="E332" i="7"/>
  <c r="E328" i="7"/>
  <c r="E324" i="7"/>
  <c r="E320" i="7"/>
  <c r="E316" i="7"/>
  <c r="E312" i="7"/>
  <c r="E308" i="7"/>
  <c r="E304" i="7"/>
  <c r="E300" i="7"/>
  <c r="E296" i="7"/>
  <c r="E292" i="7"/>
  <c r="E288" i="7"/>
  <c r="E284" i="7"/>
  <c r="E280" i="7"/>
  <c r="E276" i="7"/>
  <c r="E272" i="7"/>
  <c r="E268" i="7"/>
  <c r="E264" i="7"/>
  <c r="E260" i="7"/>
  <c r="E256" i="7"/>
  <c r="E252" i="7"/>
  <c r="E248" i="7"/>
  <c r="E244" i="7"/>
  <c r="E240" i="7"/>
  <c r="E236" i="7"/>
  <c r="E232" i="7"/>
  <c r="E228" i="7"/>
  <c r="E224" i="7"/>
  <c r="E220" i="7"/>
  <c r="E216" i="7"/>
  <c r="E212" i="7"/>
  <c r="E208" i="7"/>
  <c r="E204" i="7"/>
  <c r="E200" i="7"/>
  <c r="E196" i="7"/>
  <c r="E192" i="7"/>
  <c r="E188" i="7"/>
  <c r="E184" i="7"/>
  <c r="E180" i="7"/>
  <c r="E176" i="7"/>
  <c r="E172" i="7"/>
  <c r="E168" i="7"/>
  <c r="E507" i="7"/>
  <c r="E503" i="7"/>
  <c r="E499" i="7"/>
  <c r="E495" i="7"/>
  <c r="E491" i="7"/>
  <c r="E487" i="7"/>
  <c r="E483" i="7"/>
  <c r="E479" i="7"/>
  <c r="E475" i="7"/>
  <c r="E467" i="7"/>
  <c r="E451" i="7"/>
  <c r="E435" i="7"/>
  <c r="E419" i="7"/>
  <c r="E403" i="7"/>
  <c r="E387" i="7"/>
  <c r="E371" i="7"/>
  <c r="E355" i="7"/>
  <c r="E339" i="7"/>
  <c r="E323" i="7"/>
  <c r="E315" i="7"/>
  <c r="E307" i="7"/>
  <c r="E299" i="7"/>
  <c r="E291" i="7"/>
  <c r="E283" i="7"/>
  <c r="E275" i="7"/>
  <c r="E463" i="7"/>
  <c r="E459" i="7"/>
  <c r="E471" i="7"/>
  <c r="E455" i="7"/>
  <c r="E439" i="7"/>
  <c r="E423" i="7"/>
  <c r="E407" i="7"/>
  <c r="E391" i="7"/>
  <c r="E375" i="7"/>
  <c r="E359" i="7"/>
  <c r="E343" i="7"/>
  <c r="E327" i="7"/>
  <c r="E317" i="7"/>
  <c r="E309" i="7"/>
  <c r="E301" i="7"/>
  <c r="E293" i="7"/>
  <c r="E285" i="7"/>
  <c r="E277" i="7"/>
  <c r="E269" i="7"/>
  <c r="E263" i="7"/>
  <c r="E258" i="7"/>
  <c r="E253" i="7"/>
  <c r="E247" i="7"/>
  <c r="E242" i="7"/>
  <c r="E237" i="7"/>
  <c r="E231" i="7"/>
  <c r="E226" i="7"/>
  <c r="E221" i="7"/>
  <c r="E215" i="7"/>
  <c r="E210" i="7"/>
  <c r="E205" i="7"/>
  <c r="E199" i="7"/>
  <c r="E194" i="7"/>
  <c r="E189" i="7"/>
  <c r="E183" i="7"/>
  <c r="E178" i="7"/>
  <c r="E173" i="7"/>
  <c r="E167" i="7"/>
  <c r="E163" i="7"/>
  <c r="E159" i="7"/>
  <c r="E155" i="7"/>
  <c r="E151" i="7"/>
  <c r="E147" i="7"/>
  <c r="E143" i="7"/>
  <c r="E139" i="7"/>
  <c r="E135" i="7"/>
  <c r="E131" i="7"/>
  <c r="E127" i="7"/>
  <c r="E123" i="7"/>
  <c r="E119" i="7"/>
  <c r="E115" i="7"/>
  <c r="E111" i="7"/>
  <c r="E107" i="7"/>
  <c r="E103" i="7"/>
  <c r="E99" i="7"/>
  <c r="E95" i="7"/>
  <c r="E91" i="7"/>
  <c r="E87" i="7"/>
  <c r="E83" i="7"/>
  <c r="E79" i="7"/>
  <c r="E75" i="7"/>
  <c r="E71" i="7"/>
  <c r="E67" i="7"/>
  <c r="E63" i="7"/>
  <c r="E59" i="7"/>
  <c r="E55" i="7"/>
  <c r="E51" i="7"/>
  <c r="E47" i="7"/>
  <c r="E43" i="7"/>
  <c r="E39" i="7"/>
  <c r="E35" i="7"/>
  <c r="E31" i="7"/>
  <c r="E27" i="7"/>
  <c r="E23" i="7"/>
  <c r="E19" i="7"/>
  <c r="E15" i="7"/>
  <c r="E11" i="7"/>
  <c r="D507" i="7"/>
  <c r="D503" i="7"/>
  <c r="D499" i="7"/>
  <c r="D495" i="7"/>
  <c r="D491" i="7"/>
  <c r="D487" i="7"/>
  <c r="D483" i="7"/>
  <c r="D479" i="7"/>
  <c r="D475" i="7"/>
  <c r="D471" i="7"/>
  <c r="E443" i="7"/>
  <c r="E411" i="7"/>
  <c r="E379" i="7"/>
  <c r="E347" i="7"/>
  <c r="E319" i="7"/>
  <c r="E303" i="7"/>
  <c r="E287" i="7"/>
  <c r="E271" i="7"/>
  <c r="E262" i="7"/>
  <c r="E255" i="7"/>
  <c r="E249" i="7"/>
  <c r="E241" i="7"/>
  <c r="E234" i="7"/>
  <c r="E227" i="7"/>
  <c r="E219" i="7"/>
  <c r="E213" i="7"/>
  <c r="E206" i="7"/>
  <c r="E198" i="7"/>
  <c r="E191" i="7"/>
  <c r="E185" i="7"/>
  <c r="E177" i="7"/>
  <c r="E170" i="7"/>
  <c r="E164" i="7"/>
  <c r="E158" i="7"/>
  <c r="E153" i="7"/>
  <c r="E148" i="7"/>
  <c r="E142" i="7"/>
  <c r="E137" i="7"/>
  <c r="E132" i="7"/>
  <c r="E126" i="7"/>
  <c r="E121" i="7"/>
  <c r="E116" i="7"/>
  <c r="E110" i="7"/>
  <c r="E105" i="7"/>
  <c r="E100" i="7"/>
  <c r="E94" i="7"/>
  <c r="E89" i="7"/>
  <c r="E84" i="7"/>
  <c r="E78" i="7"/>
  <c r="E73" i="7"/>
  <c r="E68" i="7"/>
  <c r="E62" i="7"/>
  <c r="E57" i="7"/>
  <c r="E52" i="7"/>
  <c r="E46" i="7"/>
  <c r="E41" i="7"/>
  <c r="E36" i="7"/>
  <c r="E30" i="7"/>
  <c r="E25" i="7"/>
  <c r="E20" i="7"/>
  <c r="E14" i="7"/>
  <c r="E9" i="7"/>
  <c r="D504" i="7"/>
  <c r="D498" i="7"/>
  <c r="D493" i="7"/>
  <c r="D488" i="7"/>
  <c r="D482" i="7"/>
  <c r="D477" i="7"/>
  <c r="D472" i="7"/>
  <c r="D467" i="7"/>
  <c r="D463" i="7"/>
  <c r="D459" i="7"/>
  <c r="D455" i="7"/>
  <c r="D451" i="7"/>
  <c r="E431" i="7"/>
  <c r="E399" i="7"/>
  <c r="E367" i="7"/>
  <c r="E335" i="7"/>
  <c r="E313" i="7"/>
  <c r="E297" i="7"/>
  <c r="E281" i="7"/>
  <c r="E267" i="7"/>
  <c r="E261" i="7"/>
  <c r="E254" i="7"/>
  <c r="E246" i="7"/>
  <c r="E239" i="7"/>
  <c r="E233" i="7"/>
  <c r="E225" i="7"/>
  <c r="E218" i="7"/>
  <c r="E211" i="7"/>
  <c r="E203" i="7"/>
  <c r="E197" i="7"/>
  <c r="E190" i="7"/>
  <c r="E182" i="7"/>
  <c r="E175" i="7"/>
  <c r="E169" i="7"/>
  <c r="E162" i="7"/>
  <c r="E157" i="7"/>
  <c r="E152" i="7"/>
  <c r="E146" i="7"/>
  <c r="E141" i="7"/>
  <c r="E136" i="7"/>
  <c r="E130" i="7"/>
  <c r="E125" i="7"/>
  <c r="E120" i="7"/>
  <c r="E114" i="7"/>
  <c r="E109" i="7"/>
  <c r="E104" i="7"/>
  <c r="E98" i="7"/>
  <c r="E93" i="7"/>
  <c r="E88" i="7"/>
  <c r="E82" i="7"/>
  <c r="E77" i="7"/>
  <c r="E72" i="7"/>
  <c r="E66" i="7"/>
  <c r="E61" i="7"/>
  <c r="E427" i="7"/>
  <c r="E395" i="7"/>
  <c r="E363" i="7"/>
  <c r="E331" i="7"/>
  <c r="E311" i="7"/>
  <c r="E295" i="7"/>
  <c r="E279" i="7"/>
  <c r="E266" i="7"/>
  <c r="E259" i="7"/>
  <c r="E251" i="7"/>
  <c r="E245" i="7"/>
  <c r="E238" i="7"/>
  <c r="E230" i="7"/>
  <c r="E223" i="7"/>
  <c r="E217" i="7"/>
  <c r="E209" i="7"/>
  <c r="E202" i="7"/>
  <c r="E195" i="7"/>
  <c r="E187" i="7"/>
  <c r="E181" i="7"/>
  <c r="E174" i="7"/>
  <c r="E166" i="7"/>
  <c r="E161" i="7"/>
  <c r="E156" i="7"/>
  <c r="E150" i="7"/>
  <c r="E145" i="7"/>
  <c r="E140" i="7"/>
  <c r="E134" i="7"/>
  <c r="E129" i="7"/>
  <c r="E124" i="7"/>
  <c r="E118" i="7"/>
  <c r="E113" i="7"/>
  <c r="E108" i="7"/>
  <c r="E102" i="7"/>
  <c r="E97" i="7"/>
  <c r="E92" i="7"/>
  <c r="E86" i="7"/>
  <c r="E81" i="7"/>
  <c r="E76" i="7"/>
  <c r="E70" i="7"/>
  <c r="E65" i="7"/>
  <c r="E60" i="7"/>
  <c r="E54" i="7"/>
  <c r="E49" i="7"/>
  <c r="E447" i="7"/>
  <c r="E415" i="7"/>
  <c r="E383" i="7"/>
  <c r="E351" i="7"/>
  <c r="E321" i="7"/>
  <c r="E305" i="7"/>
  <c r="E289" i="7"/>
  <c r="E273" i="7"/>
  <c r="E265" i="7"/>
  <c r="E257" i="7"/>
  <c r="E250" i="7"/>
  <c r="E243" i="7"/>
  <c r="E235" i="7"/>
  <c r="E229" i="7"/>
  <c r="E222" i="7"/>
  <c r="E214" i="7"/>
  <c r="E207" i="7"/>
  <c r="E201" i="7"/>
  <c r="E193" i="7"/>
  <c r="E186" i="7"/>
  <c r="E179" i="7"/>
  <c r="E171" i="7"/>
  <c r="E165" i="7"/>
  <c r="E160" i="7"/>
  <c r="E154" i="7"/>
  <c r="E149" i="7"/>
  <c r="E144" i="7"/>
  <c r="E138" i="7"/>
  <c r="E133" i="7"/>
  <c r="E128" i="7"/>
  <c r="E122" i="7"/>
  <c r="E117" i="7"/>
  <c r="E112" i="7"/>
  <c r="E106" i="7"/>
  <c r="E101" i="7"/>
  <c r="E96" i="7"/>
  <c r="E90" i="7"/>
  <c r="E85" i="7"/>
  <c r="E80" i="7"/>
  <c r="E74" i="7"/>
  <c r="E69" i="7"/>
  <c r="E64" i="7"/>
  <c r="E58" i="7"/>
  <c r="E53" i="7"/>
  <c r="E48" i="7"/>
  <c r="E42" i="7"/>
  <c r="E37" i="7"/>
  <c r="E32" i="7"/>
  <c r="E26" i="7"/>
  <c r="E21" i="7"/>
  <c r="E16" i="7"/>
  <c r="E10" i="7"/>
  <c r="D505" i="7"/>
  <c r="D500" i="7"/>
  <c r="D494" i="7"/>
  <c r="D489" i="7"/>
  <c r="D484" i="7"/>
  <c r="D478" i="7"/>
  <c r="D473" i="7"/>
  <c r="D468" i="7"/>
  <c r="D464" i="7"/>
  <c r="D460" i="7"/>
  <c r="D456" i="7"/>
  <c r="D452" i="7"/>
  <c r="D448" i="7"/>
  <c r="D444" i="7"/>
  <c r="D440" i="7"/>
  <c r="D436" i="7"/>
  <c r="D432" i="7"/>
  <c r="D428" i="7"/>
  <c r="D424" i="7"/>
  <c r="D420" i="7"/>
  <c r="D416" i="7"/>
  <c r="D412" i="7"/>
  <c r="D408" i="7"/>
  <c r="D404" i="7"/>
  <c r="D400" i="7"/>
  <c r="D396" i="7"/>
  <c r="D392" i="7"/>
  <c r="D388" i="7"/>
  <c r="D384" i="7"/>
  <c r="D380" i="7"/>
  <c r="D376" i="7"/>
  <c r="D372" i="7"/>
  <c r="D368" i="7"/>
  <c r="D364" i="7"/>
  <c r="D360" i="7"/>
  <c r="D356" i="7"/>
  <c r="D352" i="7"/>
  <c r="D348" i="7"/>
  <c r="D344" i="7"/>
  <c r="D340" i="7"/>
  <c r="D336" i="7"/>
  <c r="D332" i="7"/>
  <c r="D328" i="7"/>
  <c r="D324" i="7"/>
  <c r="D320" i="7"/>
  <c r="D316" i="7"/>
  <c r="D312" i="7"/>
  <c r="D308" i="7"/>
  <c r="D304" i="7"/>
  <c r="D300" i="7"/>
  <c r="D296" i="7"/>
  <c r="D292" i="7"/>
  <c r="D288" i="7"/>
  <c r="D284" i="7"/>
  <c r="D280" i="7"/>
  <c r="D276" i="7"/>
  <c r="D272" i="7"/>
  <c r="D268" i="7"/>
  <c r="D264" i="7"/>
  <c r="D260" i="7"/>
  <c r="D256" i="7"/>
  <c r="D252" i="7"/>
  <c r="D248" i="7"/>
  <c r="D244" i="7"/>
  <c r="D240" i="7"/>
  <c r="D236" i="7"/>
  <c r="D232" i="7"/>
  <c r="D228" i="7"/>
  <c r="D224" i="7"/>
  <c r="D220" i="7"/>
  <c r="D216" i="7"/>
  <c r="D212" i="7"/>
  <c r="D208" i="7"/>
  <c r="D204" i="7"/>
  <c r="D200" i="7"/>
  <c r="D196" i="7"/>
  <c r="D192" i="7"/>
  <c r="D188" i="7"/>
  <c r="D184" i="7"/>
  <c r="D180" i="7"/>
  <c r="D176" i="7"/>
  <c r="D172" i="7"/>
  <c r="D168" i="7"/>
  <c r="D164" i="7"/>
  <c r="D160" i="7"/>
  <c r="D156" i="7"/>
  <c r="D152" i="7"/>
  <c r="D148" i="7"/>
  <c r="D144" i="7"/>
  <c r="D140" i="7"/>
  <c r="D136" i="7"/>
  <c r="D132" i="7"/>
  <c r="D128" i="7"/>
  <c r="D124" i="7"/>
  <c r="D120" i="7"/>
  <c r="D116" i="7"/>
  <c r="D112" i="7"/>
  <c r="D108" i="7"/>
  <c r="D104" i="7"/>
  <c r="D100" i="7"/>
  <c r="D96" i="7"/>
  <c r="D92" i="7"/>
  <c r="D88" i="7"/>
  <c r="D84" i="7"/>
  <c r="D80" i="7"/>
  <c r="D76" i="7"/>
  <c r="D72" i="7"/>
  <c r="D68" i="7"/>
  <c r="D64" i="7"/>
  <c r="D60" i="7"/>
  <c r="D56" i="7"/>
  <c r="D52" i="7"/>
  <c r="D48" i="7"/>
  <c r="D44" i="7"/>
  <c r="D40" i="7"/>
  <c r="D36" i="7"/>
  <c r="D32" i="7"/>
  <c r="D28" i="7"/>
  <c r="E50" i="7"/>
  <c r="E38" i="7"/>
  <c r="E28" i="7"/>
  <c r="E17" i="7"/>
  <c r="D506" i="7"/>
  <c r="D496" i="7"/>
  <c r="D485" i="7"/>
  <c r="D474" i="7"/>
  <c r="D465" i="7"/>
  <c r="D457" i="7"/>
  <c r="D449" i="7"/>
  <c r="D443" i="7"/>
  <c r="D438" i="7"/>
  <c r="D433" i="7"/>
  <c r="D427" i="7"/>
  <c r="D422" i="7"/>
  <c r="D417" i="7"/>
  <c r="D411" i="7"/>
  <c r="D406" i="7"/>
  <c r="D401" i="7"/>
  <c r="D395" i="7"/>
  <c r="D390" i="7"/>
  <c r="D385" i="7"/>
  <c r="D379" i="7"/>
  <c r="D374" i="7"/>
  <c r="D369" i="7"/>
  <c r="D363" i="7"/>
  <c r="D358" i="7"/>
  <c r="D353" i="7"/>
  <c r="D347" i="7"/>
  <c r="D342" i="7"/>
  <c r="D337" i="7"/>
  <c r="D331" i="7"/>
  <c r="D326" i="7"/>
  <c r="D321" i="7"/>
  <c r="D315" i="7"/>
  <c r="D310" i="7"/>
  <c r="D305" i="7"/>
  <c r="D299" i="7"/>
  <c r="D294" i="7"/>
  <c r="D289" i="7"/>
  <c r="D283" i="7"/>
  <c r="D278" i="7"/>
  <c r="D273" i="7"/>
  <c r="D267" i="7"/>
  <c r="D262" i="7"/>
  <c r="D257" i="7"/>
  <c r="D251" i="7"/>
  <c r="D246" i="7"/>
  <c r="D241" i="7"/>
  <c r="D235" i="7"/>
  <c r="D230" i="7"/>
  <c r="D225" i="7"/>
  <c r="D219" i="7"/>
  <c r="D214" i="7"/>
  <c r="D209" i="7"/>
  <c r="D203" i="7"/>
  <c r="D198" i="7"/>
  <c r="D193" i="7"/>
  <c r="D187" i="7"/>
  <c r="D182" i="7"/>
  <c r="D177" i="7"/>
  <c r="D171" i="7"/>
  <c r="D166" i="7"/>
  <c r="D161" i="7"/>
  <c r="D155" i="7"/>
  <c r="D150" i="7"/>
  <c r="D145" i="7"/>
  <c r="D139" i="7"/>
  <c r="D134" i="7"/>
  <c r="D129" i="7"/>
  <c r="D123" i="7"/>
  <c r="D118" i="7"/>
  <c r="D113" i="7"/>
  <c r="D107" i="7"/>
  <c r="D102" i="7"/>
  <c r="D97" i="7"/>
  <c r="D91" i="7"/>
  <c r="D86" i="7"/>
  <c r="D81" i="7"/>
  <c r="D75" i="7"/>
  <c r="D70" i="7"/>
  <c r="D65" i="7"/>
  <c r="D59" i="7"/>
  <c r="D54" i="7"/>
  <c r="E45" i="7"/>
  <c r="E34" i="7"/>
  <c r="E24" i="7"/>
  <c r="E13" i="7"/>
  <c r="D502" i="7"/>
  <c r="D492" i="7"/>
  <c r="D481" i="7"/>
  <c r="D470" i="7"/>
  <c r="D462" i="7"/>
  <c r="D454" i="7"/>
  <c r="D447" i="7"/>
  <c r="D442" i="7"/>
  <c r="D437" i="7"/>
  <c r="D431" i="7"/>
  <c r="D426" i="7"/>
  <c r="D421" i="7"/>
  <c r="D415" i="7"/>
  <c r="D410" i="7"/>
  <c r="D405" i="7"/>
  <c r="D399" i="7"/>
  <c r="D394" i="7"/>
  <c r="D389" i="7"/>
  <c r="D383" i="7"/>
  <c r="D378" i="7"/>
  <c r="D373" i="7"/>
  <c r="D367" i="7"/>
  <c r="D362" i="7"/>
  <c r="D357" i="7"/>
  <c r="D351" i="7"/>
  <c r="D346" i="7"/>
  <c r="D341" i="7"/>
  <c r="D335" i="7"/>
  <c r="D330" i="7"/>
  <c r="D325" i="7"/>
  <c r="D319" i="7"/>
  <c r="D314" i="7"/>
  <c r="D309" i="7"/>
  <c r="D303" i="7"/>
  <c r="D298" i="7"/>
  <c r="D293" i="7"/>
  <c r="D287" i="7"/>
  <c r="D282" i="7"/>
  <c r="D277" i="7"/>
  <c r="D271" i="7"/>
  <c r="D266" i="7"/>
  <c r="D261" i="7"/>
  <c r="D255" i="7"/>
  <c r="D250" i="7"/>
  <c r="D245" i="7"/>
  <c r="D239" i="7"/>
  <c r="D234" i="7"/>
  <c r="D229" i="7"/>
  <c r="D223" i="7"/>
  <c r="E44" i="7"/>
  <c r="E33" i="7"/>
  <c r="E22" i="7"/>
  <c r="E12" i="7"/>
  <c r="D501" i="7"/>
  <c r="D490" i="7"/>
  <c r="D480" i="7"/>
  <c r="D469" i="7"/>
  <c r="D461" i="7"/>
  <c r="D453" i="7"/>
  <c r="D446" i="7"/>
  <c r="D441" i="7"/>
  <c r="D435" i="7"/>
  <c r="D430" i="7"/>
  <c r="D425" i="7"/>
  <c r="D419" i="7"/>
  <c r="D414" i="7"/>
  <c r="D409" i="7"/>
  <c r="D403" i="7"/>
  <c r="D398" i="7"/>
  <c r="D393" i="7"/>
  <c r="D387" i="7"/>
  <c r="D382" i="7"/>
  <c r="D377" i="7"/>
  <c r="D371" i="7"/>
  <c r="D366" i="7"/>
  <c r="D361" i="7"/>
  <c r="D355" i="7"/>
  <c r="D350" i="7"/>
  <c r="D345" i="7"/>
  <c r="D339" i="7"/>
  <c r="D334" i="7"/>
  <c r="D329" i="7"/>
  <c r="D323" i="7"/>
  <c r="D318" i="7"/>
  <c r="D313" i="7"/>
  <c r="D307" i="7"/>
  <c r="D302" i="7"/>
  <c r="D297" i="7"/>
  <c r="D291" i="7"/>
  <c r="D286" i="7"/>
  <c r="D281" i="7"/>
  <c r="D275" i="7"/>
  <c r="D270" i="7"/>
  <c r="D265" i="7"/>
  <c r="D259" i="7"/>
  <c r="D254" i="7"/>
  <c r="D249" i="7"/>
  <c r="D243" i="7"/>
  <c r="D238" i="7"/>
  <c r="D233" i="7"/>
  <c r="D227" i="7"/>
  <c r="D222" i="7"/>
  <c r="D217" i="7"/>
  <c r="D211" i="7"/>
  <c r="D206" i="7"/>
  <c r="E56" i="7"/>
  <c r="E40" i="7"/>
  <c r="E29" i="7"/>
  <c r="E18" i="7"/>
  <c r="E8" i="7"/>
  <c r="D497" i="7"/>
  <c r="D486" i="7"/>
  <c r="D476" i="7"/>
  <c r="D466" i="7"/>
  <c r="D458" i="7"/>
  <c r="D450" i="7"/>
  <c r="D445" i="7"/>
  <c r="D439" i="7"/>
  <c r="D434" i="7"/>
  <c r="D429" i="7"/>
  <c r="D423" i="7"/>
  <c r="D418" i="7"/>
  <c r="D413" i="7"/>
  <c r="D407" i="7"/>
  <c r="D402" i="7"/>
  <c r="D397" i="7"/>
  <c r="D391" i="7"/>
  <c r="D386" i="7"/>
  <c r="D381" i="7"/>
  <c r="D375" i="7"/>
  <c r="D370" i="7"/>
  <c r="D365" i="7"/>
  <c r="D359" i="7"/>
  <c r="D354" i="7"/>
  <c r="D349" i="7"/>
  <c r="D343" i="7"/>
  <c r="D338" i="7"/>
  <c r="D333" i="7"/>
  <c r="D327" i="7"/>
  <c r="D322" i="7"/>
  <c r="D317" i="7"/>
  <c r="D311" i="7"/>
  <c r="D306" i="7"/>
  <c r="D301" i="7"/>
  <c r="D295" i="7"/>
  <c r="D290" i="7"/>
  <c r="D285" i="7"/>
  <c r="D279" i="7"/>
  <c r="D274" i="7"/>
  <c r="D269" i="7"/>
  <c r="D263" i="7"/>
  <c r="D258" i="7"/>
  <c r="D253" i="7"/>
  <c r="D247" i="7"/>
  <c r="D242" i="7"/>
  <c r="D237" i="7"/>
  <c r="D231" i="7"/>
  <c r="D226" i="7"/>
  <c r="D221" i="7"/>
  <c r="D215" i="7"/>
  <c r="D210" i="7"/>
  <c r="D205" i="7"/>
  <c r="D199" i="7"/>
  <c r="D194" i="7"/>
  <c r="D189" i="7"/>
  <c r="D183" i="7"/>
  <c r="D178" i="7"/>
  <c r="D173" i="7"/>
  <c r="D167" i="7"/>
  <c r="D162" i="7"/>
  <c r="D157" i="7"/>
  <c r="D151" i="7"/>
  <c r="D146" i="7"/>
  <c r="D141" i="7"/>
  <c r="D135" i="7"/>
  <c r="D130" i="7"/>
  <c r="D125" i="7"/>
  <c r="D119" i="7"/>
  <c r="D114" i="7"/>
  <c r="D109" i="7"/>
  <c r="D103" i="7"/>
  <c r="D98" i="7"/>
  <c r="D93" i="7"/>
  <c r="D87" i="7"/>
  <c r="D82" i="7"/>
  <c r="D77" i="7"/>
  <c r="D71" i="7"/>
  <c r="D66" i="7"/>
  <c r="D61" i="7"/>
  <c r="D55" i="7"/>
  <c r="D50" i="7"/>
  <c r="D45" i="7"/>
  <c r="D39" i="7"/>
  <c r="D34" i="7"/>
  <c r="D29" i="7"/>
  <c r="D24" i="7"/>
  <c r="D20" i="7"/>
  <c r="D16" i="7"/>
  <c r="D12" i="7"/>
  <c r="D8" i="7"/>
  <c r="C504" i="7"/>
  <c r="C500" i="7"/>
  <c r="C496" i="7"/>
  <c r="C492" i="7"/>
  <c r="C488" i="7"/>
  <c r="C484" i="7"/>
  <c r="C480" i="7"/>
  <c r="C476" i="7"/>
  <c r="C472" i="7"/>
  <c r="C468" i="7"/>
  <c r="C464" i="7"/>
  <c r="C460" i="7"/>
  <c r="C456" i="7"/>
  <c r="C452" i="7"/>
  <c r="C448" i="7"/>
  <c r="C444" i="7"/>
  <c r="C440" i="7"/>
  <c r="C436" i="7"/>
  <c r="C432" i="7"/>
  <c r="C428" i="7"/>
  <c r="C424" i="7"/>
  <c r="C420" i="7"/>
  <c r="C416" i="7"/>
  <c r="C412" i="7"/>
  <c r="C408" i="7"/>
  <c r="C404" i="7"/>
  <c r="C400" i="7"/>
  <c r="C396" i="7"/>
  <c r="C392" i="7"/>
  <c r="C388" i="7"/>
  <c r="C384" i="7"/>
  <c r="C380" i="7"/>
  <c r="C376" i="7"/>
  <c r="C372" i="7"/>
  <c r="C368" i="7"/>
  <c r="C364" i="7"/>
  <c r="C360" i="7"/>
  <c r="C356" i="7"/>
  <c r="C352" i="7"/>
  <c r="C348" i="7"/>
  <c r="C344" i="7"/>
  <c r="C340" i="7"/>
  <c r="C336" i="7"/>
  <c r="C332" i="7"/>
  <c r="C328" i="7"/>
  <c r="C324" i="7"/>
  <c r="C320" i="7"/>
  <c r="C316" i="7"/>
  <c r="C312" i="7"/>
  <c r="C308" i="7"/>
  <c r="C304" i="7"/>
  <c r="C300" i="7"/>
  <c r="C296" i="7"/>
  <c r="C292" i="7"/>
  <c r="C288" i="7"/>
  <c r="C284" i="7"/>
  <c r="C280" i="7"/>
  <c r="C276" i="7"/>
  <c r="C272" i="7"/>
  <c r="C268" i="7"/>
  <c r="C264" i="7"/>
  <c r="C260" i="7"/>
  <c r="C256" i="7"/>
  <c r="C252" i="7"/>
  <c r="C248" i="7"/>
  <c r="C244" i="7"/>
  <c r="C240" i="7"/>
  <c r="C236" i="7"/>
  <c r="C232" i="7"/>
  <c r="C228" i="7"/>
  <c r="C224" i="7"/>
  <c r="C220" i="7"/>
  <c r="C216" i="7"/>
  <c r="C212" i="7"/>
  <c r="C208" i="7"/>
  <c r="C204" i="7"/>
  <c r="C200" i="7"/>
  <c r="C196" i="7"/>
  <c r="C192" i="7"/>
  <c r="C188" i="7"/>
  <c r="C184" i="7"/>
  <c r="C180" i="7"/>
  <c r="C176" i="7"/>
  <c r="C172" i="7"/>
  <c r="C168" i="7"/>
  <c r="C164" i="7"/>
  <c r="C160" i="7"/>
  <c r="C156" i="7"/>
  <c r="C152" i="7"/>
  <c r="C148" i="7"/>
  <c r="C144" i="7"/>
  <c r="C140" i="7"/>
  <c r="C136" i="7"/>
  <c r="C132" i="7"/>
  <c r="C9" i="7"/>
  <c r="C13" i="7"/>
  <c r="C17" i="7"/>
  <c r="C21" i="7"/>
  <c r="C25" i="7"/>
  <c r="C29" i="7"/>
  <c r="C33" i="7"/>
  <c r="C37" i="7"/>
  <c r="C41" i="7"/>
  <c r="C45" i="7"/>
  <c r="C49" i="7"/>
  <c r="C53" i="7"/>
  <c r="C57" i="7"/>
  <c r="C61" i="7"/>
  <c r="C65" i="7"/>
  <c r="C69" i="7"/>
  <c r="C73" i="7"/>
  <c r="C77" i="7"/>
  <c r="C81" i="7"/>
  <c r="C85" i="7"/>
  <c r="C89" i="7"/>
  <c r="C93" i="7"/>
  <c r="C97" i="7"/>
  <c r="C101" i="7"/>
  <c r="C105" i="7"/>
  <c r="C109" i="7"/>
  <c r="C113" i="7"/>
  <c r="C117" i="7"/>
  <c r="C121" i="7"/>
  <c r="C125" i="7"/>
  <c r="C129" i="7"/>
  <c r="C134" i="7"/>
  <c r="C139" i="7"/>
  <c r="C145" i="7"/>
  <c r="C150" i="7"/>
  <c r="C155" i="7"/>
  <c r="C161" i="7"/>
  <c r="C166" i="7"/>
  <c r="C171" i="7"/>
  <c r="C177" i="7"/>
  <c r="C182" i="7"/>
  <c r="C187" i="7"/>
  <c r="C193" i="7"/>
  <c r="C198" i="7"/>
  <c r="C203" i="7"/>
  <c r="C209" i="7"/>
  <c r="C214" i="7"/>
  <c r="C219" i="7"/>
  <c r="C225" i="7"/>
  <c r="C230" i="7"/>
  <c r="C235" i="7"/>
  <c r="C241" i="7"/>
  <c r="C246" i="7"/>
  <c r="C251" i="7"/>
  <c r="C257" i="7"/>
  <c r="C262" i="7"/>
  <c r="C267" i="7"/>
  <c r="C273" i="7"/>
  <c r="C278" i="7"/>
  <c r="C283" i="7"/>
  <c r="C289" i="7"/>
  <c r="C294" i="7"/>
  <c r="C299" i="7"/>
  <c r="C305" i="7"/>
  <c r="C310" i="7"/>
  <c r="C315" i="7"/>
  <c r="C321" i="7"/>
  <c r="C326" i="7"/>
  <c r="C331" i="7"/>
  <c r="C337" i="7"/>
  <c r="C342" i="7"/>
  <c r="C347" i="7"/>
  <c r="C353" i="7"/>
  <c r="C358" i="7"/>
  <c r="C363" i="7"/>
  <c r="C369" i="7"/>
  <c r="C374" i="7"/>
  <c r="C379" i="7"/>
  <c r="C385" i="7"/>
  <c r="C390" i="7"/>
  <c r="C395" i="7"/>
  <c r="C401" i="7"/>
  <c r="C406" i="7"/>
  <c r="C411" i="7"/>
  <c r="C417" i="7"/>
  <c r="C422" i="7"/>
  <c r="C427" i="7"/>
  <c r="C433" i="7"/>
  <c r="C438" i="7"/>
  <c r="C443" i="7"/>
  <c r="C449" i="7"/>
  <c r="C454" i="7"/>
  <c r="C459" i="7"/>
  <c r="C465" i="7"/>
  <c r="C470" i="7"/>
  <c r="C475" i="7"/>
  <c r="C481" i="7"/>
  <c r="C486" i="7"/>
  <c r="C491" i="7"/>
  <c r="C497" i="7"/>
  <c r="C502" i="7"/>
  <c r="C507" i="7"/>
  <c r="D13" i="7"/>
  <c r="D18" i="7"/>
  <c r="D23" i="7"/>
  <c r="D30" i="7"/>
  <c r="D37" i="7"/>
  <c r="D43" i="7"/>
  <c r="D51" i="7"/>
  <c r="D62" i="7"/>
  <c r="D73" i="7"/>
  <c r="D83" i="7"/>
  <c r="D94" i="7"/>
  <c r="D105" i="7"/>
  <c r="D115" i="7"/>
  <c r="D126" i="7"/>
  <c r="D137" i="7"/>
  <c r="D147" i="7"/>
  <c r="D158" i="7"/>
  <c r="D169" i="7"/>
  <c r="D179" i="7"/>
  <c r="D190" i="7"/>
  <c r="D201" i="7"/>
  <c r="D218" i="7"/>
  <c r="D9" i="7"/>
  <c r="D14" i="7"/>
  <c r="D19" i="7"/>
  <c r="D25" i="7"/>
  <c r="D31" i="7"/>
  <c r="D38" i="7"/>
  <c r="D46" i="7"/>
  <c r="D53" i="7"/>
  <c r="D63" i="7"/>
  <c r="D74" i="7"/>
  <c r="D85" i="7"/>
  <c r="D95" i="7"/>
  <c r="D106" i="7"/>
  <c r="D117" i="7"/>
  <c r="D127" i="7"/>
  <c r="D138" i="7"/>
  <c r="D149" i="7"/>
  <c r="D159" i="7"/>
  <c r="D170" i="7"/>
  <c r="D181" i="7"/>
  <c r="D191" i="7"/>
  <c r="D202" i="7"/>
  <c r="D10" i="7"/>
  <c r="D15" i="7"/>
  <c r="D21" i="7"/>
  <c r="D26" i="7"/>
  <c r="D33" i="7"/>
  <c r="D41" i="7"/>
  <c r="D47" i="7"/>
  <c r="D57" i="7"/>
  <c r="D67" i="7"/>
  <c r="D78" i="7"/>
  <c r="D89" i="7"/>
  <c r="D99" i="7"/>
  <c r="D110" i="7"/>
  <c r="D121" i="7"/>
  <c r="D131" i="7"/>
  <c r="D142" i="7"/>
  <c r="D163" i="7"/>
  <c r="D174" i="7"/>
  <c r="D185" i="7"/>
  <c r="D195" i="7"/>
  <c r="D207" i="7"/>
  <c r="C469" i="7"/>
  <c r="C474" i="7"/>
  <c r="C479" i="7"/>
  <c r="C485" i="7"/>
  <c r="C490" i="7"/>
  <c r="C495" i="7"/>
  <c r="C501" i="7"/>
  <c r="C506" i="7"/>
  <c r="D11" i="7"/>
  <c r="D17" i="7"/>
  <c r="D22" i="7"/>
  <c r="D27" i="7"/>
  <c r="D35" i="7"/>
  <c r="D42" i="7"/>
  <c r="D49" i="7"/>
  <c r="D58" i="7"/>
  <c r="D69" i="7"/>
  <c r="D79" i="7"/>
  <c r="D90" i="7"/>
  <c r="D101" i="7"/>
  <c r="D111" i="7"/>
  <c r="D122" i="7"/>
  <c r="D133" i="7"/>
  <c r="D143" i="7"/>
  <c r="D154" i="7"/>
  <c r="D165" i="7"/>
  <c r="D175" i="7"/>
  <c r="D186" i="7"/>
  <c r="D197" i="7"/>
  <c r="D213" i="7"/>
  <c r="G507" i="7"/>
  <c r="G503" i="7"/>
  <c r="G499" i="7"/>
  <c r="G495" i="7"/>
  <c r="G491" i="7"/>
  <c r="G487" i="7"/>
  <c r="G483" i="7"/>
  <c r="G479" i="7"/>
  <c r="G475" i="7"/>
  <c r="G471" i="7"/>
  <c r="G467" i="7"/>
  <c r="G463" i="7"/>
  <c r="G459" i="7"/>
  <c r="G455" i="7"/>
  <c r="G451" i="7"/>
  <c r="G447" i="7"/>
  <c r="G443" i="7"/>
  <c r="G439" i="7"/>
  <c r="G435" i="7"/>
  <c r="G431" i="7"/>
  <c r="G427" i="7"/>
  <c r="G423" i="7"/>
  <c r="G419" i="7"/>
  <c r="G415" i="7"/>
  <c r="G411" i="7"/>
  <c r="G407" i="7"/>
  <c r="G403" i="7"/>
  <c r="G399" i="7"/>
  <c r="G395" i="7"/>
  <c r="G391" i="7"/>
  <c r="G387" i="7"/>
  <c r="G383" i="7"/>
  <c r="G379" i="7"/>
  <c r="G375" i="7"/>
  <c r="G371" i="7"/>
  <c r="G367" i="7"/>
  <c r="G363" i="7"/>
  <c r="G359" i="7"/>
  <c r="G355" i="7"/>
  <c r="G351" i="7"/>
  <c r="G347" i="7"/>
  <c r="G343" i="7"/>
  <c r="G339" i="7"/>
  <c r="G335" i="7"/>
  <c r="G331" i="7"/>
  <c r="G327" i="7"/>
  <c r="G323" i="7"/>
  <c r="G319" i="7"/>
  <c r="G315" i="7"/>
  <c r="G311" i="7"/>
  <c r="G307" i="7"/>
  <c r="G303" i="7"/>
  <c r="G299" i="7"/>
  <c r="G295" i="7"/>
  <c r="G291" i="7"/>
  <c r="G287" i="7"/>
  <c r="G283" i="7"/>
  <c r="G279" i="7"/>
  <c r="G275" i="7"/>
  <c r="G271" i="7"/>
  <c r="G267" i="7"/>
  <c r="G263" i="7"/>
  <c r="G259" i="7"/>
  <c r="G255" i="7"/>
  <c r="G251" i="7"/>
  <c r="G247" i="7"/>
  <c r="G243" i="7"/>
  <c r="G239" i="7"/>
  <c r="G235" i="7"/>
  <c r="G231" i="7"/>
  <c r="G227" i="7"/>
  <c r="G223" i="7"/>
  <c r="G219" i="7"/>
  <c r="G215" i="7"/>
  <c r="G211" i="7"/>
  <c r="G207" i="7"/>
  <c r="G203" i="7"/>
  <c r="G199" i="7"/>
  <c r="G195" i="7"/>
  <c r="G191" i="7"/>
  <c r="G187" i="7"/>
  <c r="G183" i="7"/>
  <c r="G179" i="7"/>
  <c r="G175" i="7"/>
  <c r="G506" i="7"/>
  <c r="G502" i="7"/>
  <c r="G498" i="7"/>
  <c r="G494" i="7"/>
  <c r="G490" i="7"/>
  <c r="G486" i="7"/>
  <c r="G482" i="7"/>
  <c r="G478" i="7"/>
  <c r="G474" i="7"/>
  <c r="G470" i="7"/>
  <c r="G466" i="7"/>
  <c r="G462" i="7"/>
  <c r="G458" i="7"/>
  <c r="G454" i="7"/>
  <c r="G450" i="7"/>
  <c r="G446" i="7"/>
  <c r="G442" i="7"/>
  <c r="G438" i="7"/>
  <c r="G434" i="7"/>
  <c r="G430" i="7"/>
  <c r="G426" i="7"/>
  <c r="G422" i="7"/>
  <c r="G418" i="7"/>
  <c r="G414" i="7"/>
  <c r="G410" i="7"/>
  <c r="G406" i="7"/>
  <c r="G402" i="7"/>
  <c r="G398" i="7"/>
  <c r="G394" i="7"/>
  <c r="G390" i="7"/>
  <c r="G386" i="7"/>
  <c r="G382" i="7"/>
  <c r="G378" i="7"/>
  <c r="G374" i="7"/>
  <c r="G370" i="7"/>
  <c r="G366" i="7"/>
  <c r="G362" i="7"/>
  <c r="G358" i="7"/>
  <c r="G354" i="7"/>
  <c r="G350" i="7"/>
  <c r="G346" i="7"/>
  <c r="G342" i="7"/>
  <c r="G338" i="7"/>
  <c r="G334" i="7"/>
  <c r="G330" i="7"/>
  <c r="G326" i="7"/>
  <c r="G322" i="7"/>
  <c r="G318" i="7"/>
  <c r="G314" i="7"/>
  <c r="G310" i="7"/>
  <c r="G306" i="7"/>
  <c r="G302" i="7"/>
  <c r="G298" i="7"/>
  <c r="G294" i="7"/>
  <c r="G290" i="7"/>
  <c r="G286" i="7"/>
  <c r="G282" i="7"/>
  <c r="G278" i="7"/>
  <c r="G274" i="7"/>
  <c r="G270" i="7"/>
  <c r="G266" i="7"/>
  <c r="G262" i="7"/>
  <c r="G258" i="7"/>
  <c r="G254" i="7"/>
  <c r="G250" i="7"/>
  <c r="G246" i="7"/>
  <c r="G242" i="7"/>
  <c r="G238" i="7"/>
  <c r="G234" i="7"/>
  <c r="G230" i="7"/>
  <c r="G226" i="7"/>
  <c r="G222" i="7"/>
  <c r="G218" i="7"/>
  <c r="G214" i="7"/>
  <c r="G210" i="7"/>
  <c r="G206" i="7"/>
  <c r="G202" i="7"/>
  <c r="G198" i="7"/>
  <c r="G194" i="7"/>
  <c r="G190" i="7"/>
  <c r="G186" i="7"/>
  <c r="G505" i="7"/>
  <c r="G501" i="7"/>
  <c r="G497" i="7"/>
  <c r="G493" i="7"/>
  <c r="G489" i="7"/>
  <c r="G485" i="7"/>
  <c r="G481" i="7"/>
  <c r="G477" i="7"/>
  <c r="G473" i="7"/>
  <c r="G469" i="7"/>
  <c r="G465" i="7"/>
  <c r="G461" i="7"/>
  <c r="G457" i="7"/>
  <c r="G453" i="7"/>
  <c r="G449" i="7"/>
  <c r="G445" i="7"/>
  <c r="G441" i="7"/>
  <c r="G437" i="7"/>
  <c r="G433" i="7"/>
  <c r="G429" i="7"/>
  <c r="G425" i="7"/>
  <c r="G421" i="7"/>
  <c r="G417" i="7"/>
  <c r="G413" i="7"/>
  <c r="G409" i="7"/>
  <c r="G405" i="7"/>
  <c r="G401" i="7"/>
  <c r="G397" i="7"/>
  <c r="G393" i="7"/>
  <c r="G389" i="7"/>
  <c r="G385" i="7"/>
  <c r="G381" i="7"/>
  <c r="G377" i="7"/>
  <c r="G373" i="7"/>
  <c r="G369" i="7"/>
  <c r="G365" i="7"/>
  <c r="G361" i="7"/>
  <c r="G357" i="7"/>
  <c r="G353" i="7"/>
  <c r="G349" i="7"/>
  <c r="G345" i="7"/>
  <c r="G341" i="7"/>
  <c r="G337" i="7"/>
  <c r="G333" i="7"/>
  <c r="G329" i="7"/>
  <c r="G325" i="7"/>
  <c r="G321" i="7"/>
  <c r="G317" i="7"/>
  <c r="G313" i="7"/>
  <c r="G309" i="7"/>
  <c r="G305" i="7"/>
  <c r="G301" i="7"/>
  <c r="G297" i="7"/>
  <c r="G293" i="7"/>
  <c r="G289" i="7"/>
  <c r="G285" i="7"/>
  <c r="G281" i="7"/>
  <c r="G277" i="7"/>
  <c r="G273" i="7"/>
  <c r="G269" i="7"/>
  <c r="G265" i="7"/>
  <c r="G261" i="7"/>
  <c r="G257" i="7"/>
  <c r="G253" i="7"/>
  <c r="G249" i="7"/>
  <c r="G245" i="7"/>
  <c r="G241" i="7"/>
  <c r="G237" i="7"/>
  <c r="G233" i="7"/>
  <c r="G229" i="7"/>
  <c r="G225" i="7"/>
  <c r="G221" i="7"/>
  <c r="G217" i="7"/>
  <c r="G213" i="7"/>
  <c r="G209" i="7"/>
  <c r="G205" i="7"/>
  <c r="G201" i="7"/>
  <c r="G197" i="7"/>
  <c r="G193" i="7"/>
  <c r="G189" i="7"/>
  <c r="G185" i="7"/>
  <c r="G181" i="7"/>
  <c r="G177" i="7"/>
  <c r="G173" i="7"/>
  <c r="G169" i="7"/>
  <c r="G504" i="7"/>
  <c r="G500" i="7"/>
  <c r="G496" i="7"/>
  <c r="G492" i="7"/>
  <c r="G488" i="7"/>
  <c r="G484" i="7"/>
  <c r="G480" i="7"/>
  <c r="G476" i="7"/>
  <c r="G472" i="7"/>
  <c r="G468" i="7"/>
  <c r="G464" i="7"/>
  <c r="G460" i="7"/>
  <c r="G456" i="7"/>
  <c r="G452" i="7"/>
  <c r="G448" i="7"/>
  <c r="G444" i="7"/>
  <c r="G440" i="7"/>
  <c r="G436" i="7"/>
  <c r="G432" i="7"/>
  <c r="G428" i="7"/>
  <c r="G424" i="7"/>
  <c r="G420" i="7"/>
  <c r="G416" i="7"/>
  <c r="G412" i="7"/>
  <c r="G408" i="7"/>
  <c r="G404" i="7"/>
  <c r="G400" i="7"/>
  <c r="G396" i="7"/>
  <c r="G392" i="7"/>
  <c r="G388" i="7"/>
  <c r="G384" i="7"/>
  <c r="G380" i="7"/>
  <c r="G376" i="7"/>
  <c r="G372" i="7"/>
  <c r="G368" i="7"/>
  <c r="G364" i="7"/>
  <c r="G360" i="7"/>
  <c r="G356" i="7"/>
  <c r="G352" i="7"/>
  <c r="G348" i="7"/>
  <c r="G344" i="7"/>
  <c r="G340" i="7"/>
  <c r="G336" i="7"/>
  <c r="G332" i="7"/>
  <c r="G328" i="7"/>
  <c r="G324" i="7"/>
  <c r="G320" i="7"/>
  <c r="G316" i="7"/>
  <c r="G312" i="7"/>
  <c r="G308" i="7"/>
  <c r="G304" i="7"/>
  <c r="G300" i="7"/>
  <c r="G296" i="7"/>
  <c r="G292" i="7"/>
  <c r="G288" i="7"/>
  <c r="G284" i="7"/>
  <c r="G280" i="7"/>
  <c r="G276" i="7"/>
  <c r="G272" i="7"/>
  <c r="G268" i="7"/>
  <c r="G264" i="7"/>
  <c r="G260" i="7"/>
  <c r="G256" i="7"/>
  <c r="G252" i="7"/>
  <c r="G248" i="7"/>
  <c r="G244" i="7"/>
  <c r="G240" i="7"/>
  <c r="G236" i="7"/>
  <c r="G232" i="7"/>
  <c r="G228" i="7"/>
  <c r="G224" i="7"/>
  <c r="G220" i="7"/>
  <c r="G216" i="7"/>
  <c r="G212" i="7"/>
  <c r="G208" i="7"/>
  <c r="G204" i="7"/>
  <c r="G200" i="7"/>
  <c r="G196" i="7"/>
  <c r="G192" i="7"/>
  <c r="G188" i="7"/>
  <c r="G184" i="7"/>
  <c r="G180" i="7"/>
  <c r="G176" i="7"/>
  <c r="G172" i="7"/>
  <c r="G168" i="7"/>
  <c r="G10" i="7"/>
  <c r="G18" i="7"/>
  <c r="G22" i="7"/>
  <c r="G26" i="7"/>
  <c r="G34" i="7"/>
  <c r="G38" i="7"/>
  <c r="G42" i="7"/>
  <c r="G46" i="7"/>
  <c r="G50" i="7"/>
  <c r="G54" i="7"/>
  <c r="G58" i="7"/>
  <c r="G62" i="7"/>
  <c r="G66" i="7"/>
  <c r="G70" i="7"/>
  <c r="G74" i="7"/>
  <c r="G78" i="7"/>
  <c r="G82" i="7"/>
  <c r="G86" i="7"/>
  <c r="G90" i="7"/>
  <c r="G94" i="7"/>
  <c r="G98" i="7"/>
  <c r="G102" i="7"/>
  <c r="G106" i="7"/>
  <c r="G110" i="7"/>
  <c r="G114" i="7"/>
  <c r="G118" i="7"/>
  <c r="G122" i="7"/>
  <c r="G126" i="7"/>
  <c r="G130" i="7"/>
  <c r="G134" i="7"/>
  <c r="G138" i="7"/>
  <c r="G142" i="7"/>
  <c r="G146" i="7"/>
  <c r="G150" i="7"/>
  <c r="G154" i="7"/>
  <c r="G158" i="7"/>
  <c r="G162" i="7"/>
  <c r="G166" i="7"/>
  <c r="G174" i="7"/>
  <c r="G11" i="7"/>
  <c r="G15" i="7"/>
  <c r="G19" i="7"/>
  <c r="G23" i="7"/>
  <c r="G27" i="7"/>
  <c r="G31" i="7"/>
  <c r="G35" i="7"/>
  <c r="G39" i="7"/>
  <c r="G43" i="7"/>
  <c r="G47" i="7"/>
  <c r="G51" i="7"/>
  <c r="G55" i="7"/>
  <c r="G59" i="7"/>
  <c r="G63" i="7"/>
  <c r="G67" i="7"/>
  <c r="G71" i="7"/>
  <c r="G75" i="7"/>
  <c r="G79" i="7"/>
  <c r="G83" i="7"/>
  <c r="G87" i="7"/>
  <c r="G91" i="7"/>
  <c r="G95" i="7"/>
  <c r="G99" i="7"/>
  <c r="G103" i="7"/>
  <c r="G107" i="7"/>
  <c r="G111" i="7"/>
  <c r="G115" i="7"/>
  <c r="G119" i="7"/>
  <c r="G123" i="7"/>
  <c r="G127" i="7"/>
  <c r="G131" i="7"/>
  <c r="G135" i="7"/>
  <c r="G139" i="7"/>
  <c r="G143" i="7"/>
  <c r="G147" i="7"/>
  <c r="G151" i="7"/>
  <c r="G155" i="7"/>
  <c r="G159" i="7"/>
  <c r="G163" i="7"/>
  <c r="G167" i="7"/>
  <c r="G178" i="7"/>
  <c r="G8" i="7"/>
  <c r="G12" i="7"/>
  <c r="G16" i="7"/>
  <c r="G20" i="7"/>
  <c r="H20" i="7" s="1"/>
  <c r="G24" i="7"/>
  <c r="G28" i="7"/>
  <c r="G32" i="7"/>
  <c r="G36" i="7"/>
  <c r="G40" i="7"/>
  <c r="G44" i="7"/>
  <c r="G48" i="7"/>
  <c r="G52" i="7"/>
  <c r="G56" i="7"/>
  <c r="G60" i="7"/>
  <c r="G64" i="7"/>
  <c r="G68" i="7"/>
  <c r="G72" i="7"/>
  <c r="G76" i="7"/>
  <c r="G80" i="7"/>
  <c r="G84" i="7"/>
  <c r="G88" i="7"/>
  <c r="G92" i="7"/>
  <c r="G96" i="7"/>
  <c r="G100" i="7"/>
  <c r="G104" i="7"/>
  <c r="G108" i="7"/>
  <c r="G112" i="7"/>
  <c r="G116" i="7"/>
  <c r="G120" i="7"/>
  <c r="G124" i="7"/>
  <c r="G128" i="7"/>
  <c r="G132" i="7"/>
  <c r="G136" i="7"/>
  <c r="G140" i="7"/>
  <c r="G144" i="7"/>
  <c r="G148" i="7"/>
  <c r="G152" i="7"/>
  <c r="G156" i="7"/>
  <c r="G160" i="7"/>
  <c r="G164" i="7"/>
  <c r="G170" i="7"/>
  <c r="G182" i="7"/>
  <c r="F13" i="7"/>
  <c r="H13" i="7" s="1"/>
  <c r="F456" i="7"/>
  <c r="H456" i="7" s="1"/>
  <c r="F423" i="7"/>
  <c r="H423" i="7" s="1"/>
  <c r="F404" i="7"/>
  <c r="H404" i="7" s="1"/>
  <c r="F341" i="7"/>
  <c r="H341" i="7" s="1"/>
  <c r="F375" i="7"/>
  <c r="H375" i="7" s="1"/>
  <c r="F409" i="7"/>
  <c r="H409" i="7" s="1"/>
  <c r="F249" i="7"/>
  <c r="H249" i="7" s="1"/>
  <c r="F185" i="7"/>
  <c r="H185" i="7" s="1"/>
  <c r="F278" i="7"/>
  <c r="H278" i="7" s="1"/>
  <c r="F214" i="7"/>
  <c r="H214" i="7" s="1"/>
  <c r="F158" i="7"/>
  <c r="H158" i="7" s="1"/>
  <c r="F29" i="7"/>
  <c r="H29" i="7" s="1"/>
  <c r="F61" i="7"/>
  <c r="H61" i="7" s="1"/>
  <c r="F93" i="7"/>
  <c r="H93" i="7" s="1"/>
  <c r="F125" i="7"/>
  <c r="H125" i="7" s="1"/>
  <c r="F20" i="7"/>
  <c r="F52" i="7"/>
  <c r="H52" i="7" s="1"/>
  <c r="F84" i="7"/>
  <c r="H84" i="7" s="1"/>
  <c r="F116" i="7"/>
  <c r="H116" i="7" s="1"/>
  <c r="F117" i="7" l="1"/>
  <c r="H117" i="7" s="1"/>
  <c r="F28" i="7"/>
  <c r="H28" i="7" s="1"/>
  <c r="F17" i="7"/>
  <c r="F108" i="7"/>
  <c r="H108" i="7" s="1"/>
  <c r="F12" i="7"/>
  <c r="H12" i="7" s="1"/>
  <c r="F53" i="7"/>
  <c r="H53" i="7" s="1"/>
  <c r="F168" i="7"/>
  <c r="H168" i="7" s="1"/>
  <c r="F294" i="7"/>
  <c r="H294" i="7" s="1"/>
  <c r="F324" i="7"/>
  <c r="H324" i="7" s="1"/>
  <c r="F407" i="7"/>
  <c r="H407" i="7" s="1"/>
  <c r="F472" i="7"/>
  <c r="H472" i="7" s="1"/>
  <c r="F100" i="7"/>
  <c r="H100" i="7" s="1"/>
  <c r="F36" i="7"/>
  <c r="H36" i="7" s="1"/>
  <c r="F141" i="7"/>
  <c r="H141" i="7" s="1"/>
  <c r="F109" i="7"/>
  <c r="H109" i="7" s="1"/>
  <c r="F77" i="7"/>
  <c r="H77" i="7" s="1"/>
  <c r="F45" i="7"/>
  <c r="H45" i="7" s="1"/>
  <c r="F9" i="7"/>
  <c r="H9" i="7" s="1"/>
  <c r="F182" i="7"/>
  <c r="H182" i="7" s="1"/>
  <c r="F246" i="7"/>
  <c r="H246" i="7" s="1"/>
  <c r="F153" i="7"/>
  <c r="H153" i="7" s="1"/>
  <c r="F217" i="7"/>
  <c r="H217" i="7" s="1"/>
  <c r="F281" i="7"/>
  <c r="H281" i="7" s="1"/>
  <c r="F340" i="7"/>
  <c r="H340" i="7" s="1"/>
  <c r="F309" i="7"/>
  <c r="H309" i="7" s="1"/>
  <c r="F372" i="7"/>
  <c r="H372" i="7" s="1"/>
  <c r="F449" i="7"/>
  <c r="H449" i="7" s="1"/>
  <c r="F424" i="7"/>
  <c r="H424" i="7" s="1"/>
  <c r="F488" i="7"/>
  <c r="H488" i="7" s="1"/>
  <c r="F489" i="7"/>
  <c r="H489" i="7" s="1"/>
  <c r="F140" i="7"/>
  <c r="H140" i="7" s="1"/>
  <c r="F76" i="7"/>
  <c r="H76" i="7" s="1"/>
  <c r="F44" i="7"/>
  <c r="H44" i="7" s="1"/>
  <c r="F85" i="7"/>
  <c r="H85" i="7" s="1"/>
  <c r="F21" i="7"/>
  <c r="H21" i="7" s="1"/>
  <c r="F230" i="7"/>
  <c r="H230" i="7" s="1"/>
  <c r="F201" i="7"/>
  <c r="H201" i="7" s="1"/>
  <c r="F265" i="7"/>
  <c r="H265" i="7" s="1"/>
  <c r="F357" i="7"/>
  <c r="H357" i="7" s="1"/>
  <c r="F455" i="7"/>
  <c r="H455" i="7" s="1"/>
  <c r="F132" i="7"/>
  <c r="H132" i="7" s="1"/>
  <c r="F68" i="7"/>
  <c r="H68" i="7" s="1"/>
  <c r="F124" i="7"/>
  <c r="H124" i="7" s="1"/>
  <c r="F92" i="7"/>
  <c r="H92" i="7" s="1"/>
  <c r="F60" i="7"/>
  <c r="H60" i="7" s="1"/>
  <c r="F133" i="7"/>
  <c r="H133" i="7" s="1"/>
  <c r="F101" i="7"/>
  <c r="H101" i="7" s="1"/>
  <c r="F69" i="7"/>
  <c r="H69" i="7" s="1"/>
  <c r="F37" i="7"/>
  <c r="H37" i="7" s="1"/>
  <c r="F148" i="7"/>
  <c r="H148" i="7" s="1"/>
  <c r="F198" i="7"/>
  <c r="H198" i="7" s="1"/>
  <c r="F262" i="7"/>
  <c r="H262" i="7" s="1"/>
  <c r="F169" i="7"/>
  <c r="H169" i="7" s="1"/>
  <c r="F233" i="7"/>
  <c r="H233" i="7" s="1"/>
  <c r="F377" i="7"/>
  <c r="H377" i="7" s="1"/>
  <c r="F356" i="7"/>
  <c r="H356" i="7" s="1"/>
  <c r="F325" i="7"/>
  <c r="H325" i="7" s="1"/>
  <c r="F388" i="7"/>
  <c r="H388" i="7" s="1"/>
  <c r="F481" i="7"/>
  <c r="H481" i="7" s="1"/>
  <c r="F440" i="7"/>
  <c r="H440" i="7" s="1"/>
  <c r="F487" i="7"/>
  <c r="H487" i="7" s="1"/>
  <c r="F497" i="7"/>
  <c r="H497" i="7" s="1"/>
  <c r="F138" i="7"/>
  <c r="H138" i="7" s="1"/>
  <c r="F130" i="7"/>
  <c r="H130" i="7" s="1"/>
  <c r="F114" i="7"/>
  <c r="H114" i="7" s="1"/>
  <c r="F106" i="7"/>
  <c r="H106" i="7" s="1"/>
  <c r="F90" i="7"/>
  <c r="H90" i="7" s="1"/>
  <c r="F74" i="7"/>
  <c r="H74" i="7" s="1"/>
  <c r="F58" i="7"/>
  <c r="H58" i="7" s="1"/>
  <c r="F42" i="7"/>
  <c r="H42" i="7" s="1"/>
  <c r="F26" i="7"/>
  <c r="H26" i="7" s="1"/>
  <c r="F10" i="7"/>
  <c r="H10" i="7" s="1"/>
  <c r="F131" i="7"/>
  <c r="H131" i="7" s="1"/>
  <c r="F115" i="7"/>
  <c r="H115" i="7" s="1"/>
  <c r="F99" i="7"/>
  <c r="H99" i="7" s="1"/>
  <c r="F83" i="7"/>
  <c r="H83" i="7" s="1"/>
  <c r="F67" i="7"/>
  <c r="H67" i="7" s="1"/>
  <c r="F59" i="7"/>
  <c r="H59" i="7" s="1"/>
  <c r="F43" i="7"/>
  <c r="H43" i="7" s="1"/>
  <c r="F27" i="7"/>
  <c r="H27" i="7" s="1"/>
  <c r="F19" i="7"/>
  <c r="H19" i="7" s="1"/>
  <c r="F150" i="7"/>
  <c r="H150" i="7" s="1"/>
  <c r="F160" i="7"/>
  <c r="H160" i="7" s="1"/>
  <c r="F184" i="7"/>
  <c r="H184" i="7" s="1"/>
  <c r="F200" i="7"/>
  <c r="H200" i="7" s="1"/>
  <c r="F232" i="7"/>
  <c r="H232" i="7" s="1"/>
  <c r="F264" i="7"/>
  <c r="H264" i="7" s="1"/>
  <c r="F280" i="7"/>
  <c r="H280" i="7" s="1"/>
  <c r="F155" i="7"/>
  <c r="H155" i="7" s="1"/>
  <c r="F187" i="7"/>
  <c r="H187" i="7" s="1"/>
  <c r="F203" i="7"/>
  <c r="H203" i="7" s="1"/>
  <c r="F235" i="7"/>
  <c r="H235" i="7" s="1"/>
  <c r="F267" i="7"/>
  <c r="H267" i="7" s="1"/>
  <c r="F283" i="7"/>
  <c r="H283" i="7" s="1"/>
  <c r="F310" i="7"/>
  <c r="H310" i="7" s="1"/>
  <c r="F342" i="7"/>
  <c r="H342" i="7" s="1"/>
  <c r="F379" i="7"/>
  <c r="H379" i="7" s="1"/>
  <c r="F295" i="7"/>
  <c r="H295" i="7" s="1"/>
  <c r="F327" i="7"/>
  <c r="H327" i="7" s="1"/>
  <c r="F359" i="7"/>
  <c r="H359" i="7" s="1"/>
  <c r="F390" i="7"/>
  <c r="H390" i="7" s="1"/>
  <c r="F406" i="7"/>
  <c r="H406" i="7" s="1"/>
  <c r="F453" i="7"/>
  <c r="H453" i="7" s="1"/>
  <c r="F427" i="7"/>
  <c r="H427" i="7" s="1"/>
  <c r="F459" i="7"/>
  <c r="H459" i="7" s="1"/>
  <c r="F442" i="7"/>
  <c r="H442" i="7" s="1"/>
  <c r="F458" i="7"/>
  <c r="H458" i="7" s="1"/>
  <c r="F474" i="7"/>
  <c r="H474" i="7" s="1"/>
  <c r="F490" i="7"/>
  <c r="H490" i="7" s="1"/>
  <c r="F144" i="7"/>
  <c r="H144" i="7" s="1"/>
  <c r="F128" i="7"/>
  <c r="H128" i="7" s="1"/>
  <c r="F112" i="7"/>
  <c r="H112" i="7" s="1"/>
  <c r="F104" i="7"/>
  <c r="H104" i="7" s="1"/>
  <c r="F96" i="7"/>
  <c r="H96" i="7" s="1"/>
  <c r="F88" i="7"/>
  <c r="H88" i="7" s="1"/>
  <c r="F80" i="7"/>
  <c r="H80" i="7" s="1"/>
  <c r="F72" i="7"/>
  <c r="H72" i="7" s="1"/>
  <c r="F64" i="7"/>
  <c r="H64" i="7" s="1"/>
  <c r="F56" i="7"/>
  <c r="H56" i="7" s="1"/>
  <c r="F48" i="7"/>
  <c r="H48" i="7" s="1"/>
  <c r="F40" i="7"/>
  <c r="H40" i="7" s="1"/>
  <c r="F32" i="7"/>
  <c r="H32" i="7" s="1"/>
  <c r="F24" i="7"/>
  <c r="H24" i="7" s="1"/>
  <c r="F16" i="7"/>
  <c r="H16" i="7" s="1"/>
  <c r="F8" i="7"/>
  <c r="H8" i="7" s="1"/>
  <c r="F137" i="7"/>
  <c r="H137" i="7" s="1"/>
  <c r="F129" i="7"/>
  <c r="H129" i="7" s="1"/>
  <c r="F121" i="7"/>
  <c r="H121" i="7" s="1"/>
  <c r="F113" i="7"/>
  <c r="H113" i="7" s="1"/>
  <c r="F105" i="7"/>
  <c r="H105" i="7" s="1"/>
  <c r="F97" i="7"/>
  <c r="H97" i="7" s="1"/>
  <c r="F89" i="7"/>
  <c r="H89" i="7" s="1"/>
  <c r="F81" i="7"/>
  <c r="H81" i="7" s="1"/>
  <c r="F73" i="7"/>
  <c r="H73" i="7" s="1"/>
  <c r="F65" i="7"/>
  <c r="H65" i="7" s="1"/>
  <c r="F57" i="7"/>
  <c r="H57" i="7" s="1"/>
  <c r="F49" i="7"/>
  <c r="H49" i="7" s="1"/>
  <c r="F41" i="7"/>
  <c r="H41" i="7" s="1"/>
  <c r="F33" i="7"/>
  <c r="H33" i="7" s="1"/>
  <c r="F25" i="7"/>
  <c r="H25" i="7" s="1"/>
  <c r="F15" i="7"/>
  <c r="H15" i="7" s="1"/>
  <c r="F304" i="7"/>
  <c r="H304" i="7" s="1"/>
  <c r="F152" i="7"/>
  <c r="H152" i="7" s="1"/>
  <c r="F164" i="7"/>
  <c r="H164" i="7" s="1"/>
  <c r="F174" i="7"/>
  <c r="H174" i="7" s="1"/>
  <c r="F190" i="7"/>
  <c r="H190" i="7" s="1"/>
  <c r="F206" i="7"/>
  <c r="H206" i="7" s="1"/>
  <c r="F222" i="7"/>
  <c r="H222" i="7" s="1"/>
  <c r="F238" i="7"/>
  <c r="H238" i="7" s="1"/>
  <c r="F254" i="7"/>
  <c r="H254" i="7" s="1"/>
  <c r="F270" i="7"/>
  <c r="H270" i="7" s="1"/>
  <c r="F286" i="7"/>
  <c r="H286" i="7" s="1"/>
  <c r="F145" i="7"/>
  <c r="H145" i="7" s="1"/>
  <c r="F161" i="7"/>
  <c r="H161" i="7" s="1"/>
  <c r="F177" i="7"/>
  <c r="H177" i="7" s="1"/>
  <c r="F193" i="7"/>
  <c r="H193" i="7" s="1"/>
  <c r="F209" i="7"/>
  <c r="H209" i="7" s="1"/>
  <c r="F225" i="7"/>
  <c r="H225" i="7" s="1"/>
  <c r="F241" i="7"/>
  <c r="H241" i="7" s="1"/>
  <c r="F257" i="7"/>
  <c r="H257" i="7" s="1"/>
  <c r="F273" i="7"/>
  <c r="H273" i="7" s="1"/>
  <c r="F289" i="7"/>
  <c r="H289" i="7" s="1"/>
  <c r="F393" i="7"/>
  <c r="H393" i="7" s="1"/>
  <c r="F316" i="7"/>
  <c r="H316" i="7" s="1"/>
  <c r="F332" i="7"/>
  <c r="H332" i="7" s="1"/>
  <c r="F348" i="7"/>
  <c r="H348" i="7" s="1"/>
  <c r="F364" i="7"/>
  <c r="H364" i="7" s="1"/>
  <c r="F391" i="7"/>
  <c r="H391" i="7" s="1"/>
  <c r="F301" i="7"/>
  <c r="H301" i="7" s="1"/>
  <c r="F317" i="7"/>
  <c r="H317" i="7" s="1"/>
  <c r="F333" i="7"/>
  <c r="H333" i="7" s="1"/>
  <c r="F349" i="7"/>
  <c r="H349" i="7" s="1"/>
  <c r="F365" i="7"/>
  <c r="H365" i="7" s="1"/>
  <c r="F380" i="7"/>
  <c r="H380" i="7" s="1"/>
  <c r="F396" i="7"/>
  <c r="H396" i="7" s="1"/>
  <c r="F412" i="7"/>
  <c r="H412" i="7" s="1"/>
  <c r="F433" i="7"/>
  <c r="H433" i="7" s="1"/>
  <c r="F465" i="7"/>
  <c r="H465" i="7" s="1"/>
  <c r="F415" i="7"/>
  <c r="H415" i="7" s="1"/>
  <c r="F439" i="7"/>
  <c r="H439" i="7" s="1"/>
  <c r="F471" i="7"/>
  <c r="H471" i="7" s="1"/>
  <c r="F432" i="7"/>
  <c r="H432" i="7" s="1"/>
  <c r="F448" i="7"/>
  <c r="H448" i="7" s="1"/>
  <c r="F464" i="7"/>
  <c r="H464" i="7" s="1"/>
  <c r="F480" i="7"/>
  <c r="H480" i="7" s="1"/>
  <c r="F498" i="7"/>
  <c r="H498" i="7" s="1"/>
  <c r="F122" i="7"/>
  <c r="H122" i="7" s="1"/>
  <c r="F98" i="7"/>
  <c r="H98" i="7" s="1"/>
  <c r="F82" i="7"/>
  <c r="H82" i="7" s="1"/>
  <c r="F66" i="7"/>
  <c r="H66" i="7" s="1"/>
  <c r="F50" i="7"/>
  <c r="H50" i="7" s="1"/>
  <c r="F34" i="7"/>
  <c r="H34" i="7" s="1"/>
  <c r="F18" i="7"/>
  <c r="H18" i="7" s="1"/>
  <c r="F139" i="7"/>
  <c r="H139" i="7" s="1"/>
  <c r="F123" i="7"/>
  <c r="H123" i="7" s="1"/>
  <c r="F107" i="7"/>
  <c r="H107" i="7" s="1"/>
  <c r="F91" i="7"/>
  <c r="H91" i="7" s="1"/>
  <c r="F75" i="7"/>
  <c r="H75" i="7" s="1"/>
  <c r="F51" i="7"/>
  <c r="H51" i="7" s="1"/>
  <c r="F35" i="7"/>
  <c r="H35" i="7" s="1"/>
  <c r="F300" i="7"/>
  <c r="H300" i="7" s="1"/>
  <c r="F172" i="7"/>
  <c r="H172" i="7" s="1"/>
  <c r="F216" i="7"/>
  <c r="H216" i="7" s="1"/>
  <c r="F248" i="7"/>
  <c r="H248" i="7" s="1"/>
  <c r="F298" i="7"/>
  <c r="H298" i="7" s="1"/>
  <c r="F171" i="7"/>
  <c r="H171" i="7" s="1"/>
  <c r="F219" i="7"/>
  <c r="H219" i="7" s="1"/>
  <c r="F251" i="7"/>
  <c r="H251" i="7" s="1"/>
  <c r="F381" i="7"/>
  <c r="H381" i="7" s="1"/>
  <c r="F326" i="7"/>
  <c r="H326" i="7" s="1"/>
  <c r="F358" i="7"/>
  <c r="H358" i="7" s="1"/>
  <c r="F311" i="7"/>
  <c r="H311" i="7" s="1"/>
  <c r="F343" i="7"/>
  <c r="H343" i="7" s="1"/>
  <c r="F374" i="7"/>
  <c r="H374" i="7" s="1"/>
  <c r="F422" i="7"/>
  <c r="H422" i="7" s="1"/>
  <c r="F485" i="7"/>
  <c r="H485" i="7" s="1"/>
  <c r="F426" i="7"/>
  <c r="H426" i="7" s="1"/>
  <c r="F507" i="7"/>
  <c r="H507" i="7" s="1"/>
  <c r="F505" i="7"/>
  <c r="H505" i="7" s="1"/>
  <c r="F495" i="7"/>
  <c r="H495" i="7" s="1"/>
  <c r="F506" i="7"/>
  <c r="H506" i="7" s="1"/>
  <c r="F494" i="7"/>
  <c r="H494" i="7" s="1"/>
  <c r="F486" i="7"/>
  <c r="H486" i="7" s="1"/>
  <c r="F478" i="7"/>
  <c r="H478" i="7" s="1"/>
  <c r="F470" i="7"/>
  <c r="H470" i="7" s="1"/>
  <c r="F462" i="7"/>
  <c r="H462" i="7" s="1"/>
  <c r="F454" i="7"/>
  <c r="H454" i="7" s="1"/>
  <c r="F446" i="7"/>
  <c r="H446" i="7" s="1"/>
  <c r="F438" i="7"/>
  <c r="H438" i="7" s="1"/>
  <c r="F430" i="7"/>
  <c r="H430" i="7" s="1"/>
  <c r="F483" i="7"/>
  <c r="H483" i="7" s="1"/>
  <c r="F467" i="7"/>
  <c r="H467" i="7" s="1"/>
  <c r="F451" i="7"/>
  <c r="H451" i="7" s="1"/>
  <c r="F435" i="7"/>
  <c r="H435" i="7" s="1"/>
  <c r="F421" i="7"/>
  <c r="H421" i="7" s="1"/>
  <c r="F413" i="7"/>
  <c r="H413" i="7" s="1"/>
  <c r="F477" i="7"/>
  <c r="H477" i="7" s="1"/>
  <c r="F461" i="7"/>
  <c r="H461" i="7" s="1"/>
  <c r="F445" i="7"/>
  <c r="H445" i="7" s="1"/>
  <c r="F429" i="7"/>
  <c r="H429" i="7" s="1"/>
  <c r="F418" i="7"/>
  <c r="H418" i="7" s="1"/>
  <c r="F410" i="7"/>
  <c r="H410" i="7" s="1"/>
  <c r="F402" i="7"/>
  <c r="H402" i="7" s="1"/>
  <c r="F394" i="7"/>
  <c r="H394" i="7" s="1"/>
  <c r="F386" i="7"/>
  <c r="H386" i="7" s="1"/>
  <c r="F378" i="7"/>
  <c r="H378" i="7" s="1"/>
  <c r="F370" i="7"/>
  <c r="H370" i="7" s="1"/>
  <c r="F363" i="7"/>
  <c r="H363" i="7" s="1"/>
  <c r="F355" i="7"/>
  <c r="H355" i="7" s="1"/>
  <c r="F347" i="7"/>
  <c r="H347" i="7" s="1"/>
  <c r="F339" i="7"/>
  <c r="H339" i="7" s="1"/>
  <c r="F331" i="7"/>
  <c r="H331" i="7" s="1"/>
  <c r="F323" i="7"/>
  <c r="H323" i="7" s="1"/>
  <c r="F315" i="7"/>
  <c r="H315" i="7" s="1"/>
  <c r="F307" i="7"/>
  <c r="H307" i="7" s="1"/>
  <c r="F299" i="7"/>
  <c r="H299" i="7" s="1"/>
  <c r="F403" i="7"/>
  <c r="H403" i="7" s="1"/>
  <c r="F387" i="7"/>
  <c r="H387" i="7" s="1"/>
  <c r="F371" i="7"/>
  <c r="H371" i="7" s="1"/>
  <c r="F362" i="7"/>
  <c r="H362" i="7" s="1"/>
  <c r="F354" i="7"/>
  <c r="H354" i="7" s="1"/>
  <c r="F346" i="7"/>
  <c r="H346" i="7" s="1"/>
  <c r="F338" i="7"/>
  <c r="H338" i="7" s="1"/>
  <c r="F330" i="7"/>
  <c r="H330" i="7" s="1"/>
  <c r="F322" i="7"/>
  <c r="H322" i="7" s="1"/>
  <c r="F314" i="7"/>
  <c r="H314" i="7" s="1"/>
  <c r="F405" i="7"/>
  <c r="H405" i="7" s="1"/>
  <c r="F389" i="7"/>
  <c r="H389" i="7" s="1"/>
  <c r="F373" i="7"/>
  <c r="H373" i="7" s="1"/>
  <c r="F287" i="7"/>
  <c r="H287" i="7" s="1"/>
  <c r="F279" i="7"/>
  <c r="H279" i="7" s="1"/>
  <c r="F271" i="7"/>
  <c r="H271" i="7" s="1"/>
  <c r="F263" i="7"/>
  <c r="H263" i="7" s="1"/>
  <c r="F255" i="7"/>
  <c r="H255" i="7" s="1"/>
  <c r="F247" i="7"/>
  <c r="H247" i="7" s="1"/>
  <c r="F239" i="7"/>
  <c r="H239" i="7" s="1"/>
  <c r="F231" i="7"/>
  <c r="H231" i="7" s="1"/>
  <c r="F223" i="7"/>
  <c r="H223" i="7" s="1"/>
  <c r="F215" i="7"/>
  <c r="H215" i="7" s="1"/>
  <c r="F207" i="7"/>
  <c r="H207" i="7" s="1"/>
  <c r="F199" i="7"/>
  <c r="H199" i="7" s="1"/>
  <c r="F191" i="7"/>
  <c r="H191" i="7" s="1"/>
  <c r="F183" i="7"/>
  <c r="H183" i="7" s="1"/>
  <c r="F175" i="7"/>
  <c r="H175" i="7" s="1"/>
  <c r="F167" i="7"/>
  <c r="H167" i="7" s="1"/>
  <c r="F159" i="7"/>
  <c r="H159" i="7" s="1"/>
  <c r="F151" i="7"/>
  <c r="H151" i="7" s="1"/>
  <c r="F306" i="7"/>
  <c r="H306" i="7" s="1"/>
  <c r="F292" i="7"/>
  <c r="H292" i="7" s="1"/>
  <c r="F284" i="7"/>
  <c r="H284" i="7" s="1"/>
  <c r="F276" i="7"/>
  <c r="H276" i="7" s="1"/>
  <c r="F268" i="7"/>
  <c r="H268" i="7" s="1"/>
  <c r="F260" i="7"/>
  <c r="H260" i="7" s="1"/>
  <c r="F252" i="7"/>
  <c r="H252" i="7" s="1"/>
  <c r="F244" i="7"/>
  <c r="H244" i="7" s="1"/>
  <c r="F236" i="7"/>
  <c r="H236" i="7" s="1"/>
  <c r="F228" i="7"/>
  <c r="H228" i="7" s="1"/>
  <c r="F220" i="7"/>
  <c r="H220" i="7" s="1"/>
  <c r="F212" i="7"/>
  <c r="H212" i="7" s="1"/>
  <c r="F204" i="7"/>
  <c r="H204" i="7" s="1"/>
  <c r="F196" i="7"/>
  <c r="H196" i="7" s="1"/>
  <c r="F188" i="7"/>
  <c r="H188" i="7" s="1"/>
  <c r="F180" i="7"/>
  <c r="H180" i="7" s="1"/>
  <c r="F503" i="7"/>
  <c r="H503" i="7" s="1"/>
  <c r="F493" i="7"/>
  <c r="H493" i="7" s="1"/>
  <c r="F502" i="7"/>
  <c r="H502" i="7" s="1"/>
  <c r="F492" i="7"/>
  <c r="H492" i="7" s="1"/>
  <c r="F484" i="7"/>
  <c r="H484" i="7" s="1"/>
  <c r="F476" i="7"/>
  <c r="H476" i="7" s="1"/>
  <c r="F468" i="7"/>
  <c r="H468" i="7" s="1"/>
  <c r="F460" i="7"/>
  <c r="H460" i="7" s="1"/>
  <c r="F452" i="7"/>
  <c r="H452" i="7" s="1"/>
  <c r="F444" i="7"/>
  <c r="H444" i="7" s="1"/>
  <c r="F436" i="7"/>
  <c r="H436" i="7" s="1"/>
  <c r="F428" i="7"/>
  <c r="H428" i="7" s="1"/>
  <c r="F479" i="7"/>
  <c r="H479" i="7" s="1"/>
  <c r="F463" i="7"/>
  <c r="H463" i="7" s="1"/>
  <c r="F447" i="7"/>
  <c r="H447" i="7" s="1"/>
  <c r="F431" i="7"/>
  <c r="H431" i="7" s="1"/>
  <c r="F419" i="7"/>
  <c r="H419" i="7" s="1"/>
  <c r="F411" i="7"/>
  <c r="H411" i="7" s="1"/>
  <c r="F473" i="7"/>
  <c r="H473" i="7" s="1"/>
  <c r="F457" i="7"/>
  <c r="H457" i="7" s="1"/>
  <c r="F441" i="7"/>
  <c r="H441" i="7" s="1"/>
  <c r="F425" i="7"/>
  <c r="H425" i="7" s="1"/>
  <c r="F416" i="7"/>
  <c r="H416" i="7" s="1"/>
  <c r="F408" i="7"/>
  <c r="H408" i="7" s="1"/>
  <c r="F400" i="7"/>
  <c r="H400" i="7" s="1"/>
  <c r="F392" i="7"/>
  <c r="H392" i="7" s="1"/>
  <c r="F384" i="7"/>
  <c r="H384" i="7" s="1"/>
  <c r="F376" i="7"/>
  <c r="H376" i="7" s="1"/>
  <c r="F369" i="7"/>
  <c r="H369" i="7" s="1"/>
  <c r="F361" i="7"/>
  <c r="H361" i="7" s="1"/>
  <c r="F353" i="7"/>
  <c r="H353" i="7" s="1"/>
  <c r="F345" i="7"/>
  <c r="H345" i="7" s="1"/>
  <c r="F337" i="7"/>
  <c r="H337" i="7" s="1"/>
  <c r="F329" i="7"/>
  <c r="H329" i="7" s="1"/>
  <c r="F321" i="7"/>
  <c r="H321" i="7" s="1"/>
  <c r="F313" i="7"/>
  <c r="H313" i="7" s="1"/>
  <c r="F305" i="7"/>
  <c r="H305" i="7" s="1"/>
  <c r="F297" i="7"/>
  <c r="H297" i="7" s="1"/>
  <c r="F399" i="7"/>
  <c r="H399" i="7" s="1"/>
  <c r="F383" i="7"/>
  <c r="H383" i="7" s="1"/>
  <c r="F368" i="7"/>
  <c r="H368" i="7" s="1"/>
  <c r="F360" i="7"/>
  <c r="H360" i="7" s="1"/>
  <c r="F352" i="7"/>
  <c r="H352" i="7" s="1"/>
  <c r="F344" i="7"/>
  <c r="H344" i="7" s="1"/>
  <c r="F336" i="7"/>
  <c r="H336" i="7" s="1"/>
  <c r="F328" i="7"/>
  <c r="H328" i="7" s="1"/>
  <c r="F320" i="7"/>
  <c r="H320" i="7" s="1"/>
  <c r="F312" i="7"/>
  <c r="H312" i="7" s="1"/>
  <c r="F401" i="7"/>
  <c r="H401" i="7" s="1"/>
  <c r="F385" i="7"/>
  <c r="H385" i="7" s="1"/>
  <c r="F293" i="7"/>
  <c r="H293" i="7" s="1"/>
  <c r="F285" i="7"/>
  <c r="H285" i="7" s="1"/>
  <c r="F277" i="7"/>
  <c r="H277" i="7" s="1"/>
  <c r="F269" i="7"/>
  <c r="H269" i="7" s="1"/>
  <c r="F261" i="7"/>
  <c r="H261" i="7" s="1"/>
  <c r="F253" i="7"/>
  <c r="H253" i="7" s="1"/>
  <c r="F245" i="7"/>
  <c r="H245" i="7" s="1"/>
  <c r="F237" i="7"/>
  <c r="H237" i="7" s="1"/>
  <c r="F229" i="7"/>
  <c r="H229" i="7" s="1"/>
  <c r="F221" i="7"/>
  <c r="H221" i="7" s="1"/>
  <c r="F213" i="7"/>
  <c r="H213" i="7" s="1"/>
  <c r="F205" i="7"/>
  <c r="H205" i="7" s="1"/>
  <c r="F197" i="7"/>
  <c r="H197" i="7" s="1"/>
  <c r="F189" i="7"/>
  <c r="H189" i="7" s="1"/>
  <c r="F181" i="7"/>
  <c r="H181" i="7" s="1"/>
  <c r="F173" i="7"/>
  <c r="H173" i="7" s="1"/>
  <c r="F165" i="7"/>
  <c r="H165" i="7" s="1"/>
  <c r="F157" i="7"/>
  <c r="H157" i="7" s="1"/>
  <c r="F149" i="7"/>
  <c r="H149" i="7" s="1"/>
  <c r="F302" i="7"/>
  <c r="H302" i="7" s="1"/>
  <c r="F290" i="7"/>
  <c r="H290" i="7" s="1"/>
  <c r="F282" i="7"/>
  <c r="H282" i="7" s="1"/>
  <c r="F274" i="7"/>
  <c r="H274" i="7" s="1"/>
  <c r="F266" i="7"/>
  <c r="H266" i="7" s="1"/>
  <c r="F258" i="7"/>
  <c r="H258" i="7" s="1"/>
  <c r="F250" i="7"/>
  <c r="H250" i="7" s="1"/>
  <c r="F242" i="7"/>
  <c r="H242" i="7" s="1"/>
  <c r="F234" i="7"/>
  <c r="H234" i="7" s="1"/>
  <c r="F226" i="7"/>
  <c r="H226" i="7" s="1"/>
  <c r="F218" i="7"/>
  <c r="H218" i="7" s="1"/>
  <c r="F210" i="7"/>
  <c r="H210" i="7" s="1"/>
  <c r="F202" i="7"/>
  <c r="H202" i="7" s="1"/>
  <c r="F194" i="7"/>
  <c r="H194" i="7" s="1"/>
  <c r="F186" i="7"/>
  <c r="H186" i="7" s="1"/>
  <c r="F178" i="7"/>
  <c r="H178" i="7" s="1"/>
  <c r="F170" i="7"/>
  <c r="H170" i="7" s="1"/>
  <c r="F162" i="7"/>
  <c r="H162" i="7" s="1"/>
  <c r="F154" i="7"/>
  <c r="H154" i="7" s="1"/>
  <c r="F146" i="7"/>
  <c r="H146" i="7" s="1"/>
  <c r="F296" i="7"/>
  <c r="H296" i="7" s="1"/>
  <c r="H17" i="7"/>
  <c r="F136" i="7"/>
  <c r="H136" i="7" s="1"/>
  <c r="F120" i="7"/>
  <c r="H120" i="7" s="1"/>
  <c r="F142" i="7"/>
  <c r="H142" i="7" s="1"/>
  <c r="F134" i="7"/>
  <c r="H134" i="7" s="1"/>
  <c r="F126" i="7"/>
  <c r="H126" i="7" s="1"/>
  <c r="F118" i="7"/>
  <c r="H118" i="7" s="1"/>
  <c r="F110" i="7"/>
  <c r="H110" i="7" s="1"/>
  <c r="F102" i="7"/>
  <c r="H102" i="7" s="1"/>
  <c r="F94" i="7"/>
  <c r="H94" i="7" s="1"/>
  <c r="F86" i="7"/>
  <c r="H86" i="7" s="1"/>
  <c r="F78" i="7"/>
  <c r="H78" i="7" s="1"/>
  <c r="F70" i="7"/>
  <c r="H70" i="7" s="1"/>
  <c r="F62" i="7"/>
  <c r="H62" i="7" s="1"/>
  <c r="F54" i="7"/>
  <c r="H54" i="7" s="1"/>
  <c r="F46" i="7"/>
  <c r="H46" i="7" s="1"/>
  <c r="F38" i="7"/>
  <c r="H38" i="7" s="1"/>
  <c r="F30" i="7"/>
  <c r="H30" i="7" s="1"/>
  <c r="F22" i="7"/>
  <c r="H22" i="7" s="1"/>
  <c r="F14" i="7"/>
  <c r="H14" i="7" s="1"/>
  <c r="F143" i="7"/>
  <c r="H143" i="7" s="1"/>
  <c r="F135" i="7"/>
  <c r="H135" i="7" s="1"/>
  <c r="F127" i="7"/>
  <c r="H127" i="7" s="1"/>
  <c r="F119" i="7"/>
  <c r="H119" i="7" s="1"/>
  <c r="F111" i="7"/>
  <c r="H111" i="7" s="1"/>
  <c r="F103" i="7"/>
  <c r="H103" i="7" s="1"/>
  <c r="F95" i="7"/>
  <c r="H95" i="7" s="1"/>
  <c r="F87" i="7"/>
  <c r="H87" i="7" s="1"/>
  <c r="F79" i="7"/>
  <c r="H79" i="7" s="1"/>
  <c r="F71" i="7"/>
  <c r="H71" i="7" s="1"/>
  <c r="F63" i="7"/>
  <c r="H63" i="7" s="1"/>
  <c r="F55" i="7"/>
  <c r="H55" i="7" s="1"/>
  <c r="F47" i="7"/>
  <c r="H47" i="7" s="1"/>
  <c r="F39" i="7"/>
  <c r="H39" i="7" s="1"/>
  <c r="F31" i="7"/>
  <c r="H31" i="7" s="1"/>
  <c r="F23" i="7"/>
  <c r="H23" i="7" s="1"/>
  <c r="F11" i="7"/>
  <c r="H11" i="7" s="1"/>
  <c r="F308" i="7"/>
  <c r="H308" i="7" s="1"/>
  <c r="F156" i="7"/>
  <c r="H156" i="7" s="1"/>
  <c r="F166" i="7"/>
  <c r="H166" i="7" s="1"/>
  <c r="F176" i="7"/>
  <c r="H176" i="7" s="1"/>
  <c r="F192" i="7"/>
  <c r="H192" i="7" s="1"/>
  <c r="F208" i="7"/>
  <c r="H208" i="7" s="1"/>
  <c r="F224" i="7"/>
  <c r="H224" i="7" s="1"/>
  <c r="F240" i="7"/>
  <c r="H240" i="7" s="1"/>
  <c r="F256" i="7"/>
  <c r="H256" i="7" s="1"/>
  <c r="F272" i="7"/>
  <c r="H272" i="7" s="1"/>
  <c r="F288" i="7"/>
  <c r="H288" i="7" s="1"/>
  <c r="F147" i="7"/>
  <c r="H147" i="7" s="1"/>
  <c r="F163" i="7"/>
  <c r="H163" i="7" s="1"/>
  <c r="F179" i="7"/>
  <c r="H179" i="7" s="1"/>
  <c r="F195" i="7"/>
  <c r="H195" i="7" s="1"/>
  <c r="F211" i="7"/>
  <c r="H211" i="7" s="1"/>
  <c r="F227" i="7"/>
  <c r="H227" i="7" s="1"/>
  <c r="F243" i="7"/>
  <c r="H243" i="7" s="1"/>
  <c r="F259" i="7"/>
  <c r="H259" i="7" s="1"/>
  <c r="F275" i="7"/>
  <c r="H275" i="7" s="1"/>
  <c r="F291" i="7"/>
  <c r="H291" i="7" s="1"/>
  <c r="F397" i="7"/>
  <c r="H397" i="7" s="1"/>
  <c r="F318" i="7"/>
  <c r="H318" i="7" s="1"/>
  <c r="F334" i="7"/>
  <c r="H334" i="7" s="1"/>
  <c r="F350" i="7"/>
  <c r="H350" i="7" s="1"/>
  <c r="F366" i="7"/>
  <c r="H366" i="7" s="1"/>
  <c r="F395" i="7"/>
  <c r="H395" i="7" s="1"/>
  <c r="F303" i="7"/>
  <c r="H303" i="7" s="1"/>
  <c r="F319" i="7"/>
  <c r="H319" i="7" s="1"/>
  <c r="F335" i="7"/>
  <c r="H335" i="7" s="1"/>
  <c r="F351" i="7"/>
  <c r="H351" i="7" s="1"/>
  <c r="F367" i="7"/>
  <c r="H367" i="7" s="1"/>
  <c r="F382" i="7"/>
  <c r="H382" i="7" s="1"/>
  <c r="F398" i="7"/>
  <c r="H398" i="7" s="1"/>
  <c r="F414" i="7"/>
  <c r="H414" i="7" s="1"/>
  <c r="F437" i="7"/>
  <c r="H437" i="7" s="1"/>
  <c r="F469" i="7"/>
  <c r="H469" i="7" s="1"/>
  <c r="F417" i="7"/>
  <c r="H417" i="7" s="1"/>
  <c r="F443" i="7"/>
  <c r="H443" i="7" s="1"/>
  <c r="F475" i="7"/>
  <c r="H475" i="7" s="1"/>
  <c r="F434" i="7"/>
  <c r="H434" i="7" s="1"/>
  <c r="F450" i="7"/>
  <c r="H450" i="7" s="1"/>
  <c r="F466" i="7"/>
  <c r="H466" i="7" s="1"/>
  <c r="F482" i="7"/>
  <c r="H482" i="7" s="1"/>
  <c r="F500" i="7"/>
  <c r="H500" i="7" s="1"/>
  <c r="F501" i="7"/>
  <c r="H501" i="7" s="1"/>
  <c r="F496" i="7"/>
  <c r="H496" i="7" s="1"/>
  <c r="F504" i="7"/>
  <c r="H504" i="7" s="1"/>
  <c r="F491" i="7"/>
  <c r="H491" i="7" s="1"/>
  <c r="F499" i="7"/>
  <c r="H499" i="7" s="1"/>
  <c r="C3" i="8" l="1"/>
</calcChain>
</file>

<file path=xl/sharedStrings.xml><?xml version="1.0" encoding="utf-8"?>
<sst xmlns="http://schemas.openxmlformats.org/spreadsheetml/2006/main" count="57" uniqueCount="42">
  <si>
    <t>N(5)</t>
  </si>
  <si>
    <t>c</t>
  </si>
  <si>
    <t>S(5)</t>
  </si>
  <si>
    <t>t</t>
  </si>
  <si>
    <t>S(t)</t>
  </si>
  <si>
    <t>U</t>
  </si>
  <si>
    <t>U(t)</t>
  </si>
  <si>
    <t>U(5)</t>
  </si>
  <si>
    <t>Chart</t>
  </si>
  <si>
    <t>θ</t>
  </si>
  <si>
    <t>Comments</t>
  </si>
  <si>
    <t>[1] per relevant comment</t>
  </si>
  <si>
    <t>[Max 6]</t>
  </si>
  <si>
    <t>[1] for any sensible other comments</t>
  </si>
  <si>
    <t>[2] for correct calculation of S(5)</t>
  </si>
  <si>
    <t>[0.5]</t>
  </si>
  <si>
    <t>[2.5]</t>
  </si>
  <si>
    <t>[1] for clear chart format and labelling</t>
  </si>
  <si>
    <t>[3] for correct calculation</t>
  </si>
  <si>
    <r>
      <t>X</t>
    </r>
    <r>
      <rPr>
        <vertAlign val="subscript"/>
        <sz val="11"/>
        <color theme="1"/>
        <rFont val="Calibri"/>
        <family val="2"/>
        <scheme val="minor"/>
      </rPr>
      <t>1</t>
    </r>
  </si>
  <si>
    <r>
      <t>X</t>
    </r>
    <r>
      <rPr>
        <vertAlign val="subscript"/>
        <sz val="11"/>
        <color theme="1"/>
        <rFont val="Calibri"/>
        <family val="2"/>
        <scheme val="minor"/>
      </rPr>
      <t>2</t>
    </r>
  </si>
  <si>
    <r>
      <t>X</t>
    </r>
    <r>
      <rPr>
        <vertAlign val="subscript"/>
        <sz val="11"/>
        <color theme="1"/>
        <rFont val="Calibri"/>
        <family val="2"/>
        <scheme val="minor"/>
      </rPr>
      <t>3</t>
    </r>
  </si>
  <si>
    <r>
      <t>X</t>
    </r>
    <r>
      <rPr>
        <vertAlign val="subscript"/>
        <sz val="11"/>
        <rFont val="Calibri"/>
        <family val="2"/>
        <scheme val="minor"/>
      </rPr>
      <t>1</t>
    </r>
  </si>
  <si>
    <r>
      <t>X</t>
    </r>
    <r>
      <rPr>
        <vertAlign val="subscript"/>
        <sz val="11"/>
        <rFont val="Calibri"/>
        <family val="2"/>
        <scheme val="minor"/>
      </rPr>
      <t>2</t>
    </r>
  </si>
  <si>
    <r>
      <t>X</t>
    </r>
    <r>
      <rPr>
        <vertAlign val="subscript"/>
        <sz val="11"/>
        <rFont val="Calibri"/>
        <family val="2"/>
        <scheme val="minor"/>
      </rPr>
      <t>3</t>
    </r>
  </si>
  <si>
    <r>
      <t>t</t>
    </r>
    <r>
      <rPr>
        <vertAlign val="subscript"/>
        <sz val="11"/>
        <rFont val="Calibri"/>
        <family val="2"/>
        <scheme val="minor"/>
      </rPr>
      <t>1</t>
    </r>
  </si>
  <si>
    <r>
      <t>t</t>
    </r>
    <r>
      <rPr>
        <vertAlign val="subscript"/>
        <sz val="11"/>
        <rFont val="Calibri"/>
        <family val="2"/>
        <scheme val="minor"/>
      </rPr>
      <t>2</t>
    </r>
  </si>
  <si>
    <r>
      <t>t</t>
    </r>
    <r>
      <rPr>
        <vertAlign val="subscript"/>
        <sz val="11"/>
        <rFont val="Calibri"/>
        <family val="2"/>
        <scheme val="minor"/>
      </rPr>
      <t>3</t>
    </r>
  </si>
  <si>
    <r>
      <t>c</t>
    </r>
    <r>
      <rPr>
        <vertAlign val="subscript"/>
        <sz val="11"/>
        <rFont val="Calibri"/>
        <family val="2"/>
        <scheme val="minor"/>
      </rPr>
      <t>t</t>
    </r>
  </si>
  <si>
    <t>[3] for appropriate chart showing the correct data</t>
  </si>
  <si>
    <t>[2] for correct calculation of U(t)</t>
  </si>
  <si>
    <t>Ψ(0.5)</t>
  </si>
  <si>
    <t>[3] for correct calculation of probability of ruin for each theta</t>
  </si>
  <si>
    <r>
      <t>t</t>
    </r>
    <r>
      <rPr>
        <vertAlign val="subscript"/>
        <sz val="11"/>
        <color theme="1"/>
        <rFont val="Calibri"/>
        <family val="2"/>
        <scheme val="minor"/>
      </rPr>
      <t>1</t>
    </r>
  </si>
  <si>
    <r>
      <t>t</t>
    </r>
    <r>
      <rPr>
        <vertAlign val="subscript"/>
        <sz val="11"/>
        <color theme="1"/>
        <rFont val="Calibri"/>
        <family val="2"/>
        <scheme val="minor"/>
      </rPr>
      <t>2</t>
    </r>
  </si>
  <si>
    <r>
      <t>t</t>
    </r>
    <r>
      <rPr>
        <vertAlign val="subscript"/>
        <sz val="11"/>
        <color theme="1"/>
        <rFont val="Calibri"/>
        <family val="2"/>
        <scheme val="minor"/>
      </rPr>
      <t>3</t>
    </r>
  </si>
  <si>
    <r>
      <t>Or can calculate as X</t>
    </r>
    <r>
      <rPr>
        <vertAlign val="subscript"/>
        <sz val="11"/>
        <color theme="1"/>
        <rFont val="Calibri"/>
        <family val="2"/>
        <scheme val="minor"/>
      </rPr>
      <t>1</t>
    </r>
    <r>
      <rPr>
        <sz val="11"/>
        <color theme="1"/>
        <rFont val="Calibri"/>
        <family val="2"/>
        <scheme val="minor"/>
      </rPr>
      <t>-1.1t</t>
    </r>
    <r>
      <rPr>
        <vertAlign val="subscript"/>
        <sz val="11"/>
        <color theme="1"/>
        <rFont val="Calibri"/>
        <family val="2"/>
        <scheme val="minor"/>
      </rPr>
      <t>1</t>
    </r>
  </si>
  <si>
    <t>The probability of ruin decreases as the premium loading factor increases.
This makes sense as a higher premium loading factor means that the rate of premium income is higher...
...so the surplus process increases at a faster rate.
Given the same aggregate claims process, this will result in a lower probability of ruin.
When the premium loading factor is zero, the probabilty of ruin is 1, i.e. certain.
This is because the expected premium income is equal to the expected claims.
The chart is concave (i.e. has a decreasing gradient)...
...because the line can never cross zero no matter how high theta is
A high value of theta might also make the product expensive and uncompetitive in the market</t>
  </si>
  <si>
    <t>[2] for appropriate chart showing the data</t>
  </si>
  <si>
    <t>[1] for title and axis labels</t>
  </si>
  <si>
    <t>[1] for clear chart format (line chart)</t>
  </si>
  <si>
    <t>[4] for correct calculation of S(t) (or [2] if used incorrect claim times)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</si>
</sst>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4" x14ac:knownFonts="1">
    <font>
      <sz val="11"/>
      <color theme="1"/>
      <name val="Calibri"/>
      <family val="2"/>
      <scheme val="minor"/>
    </font>
    <font>
      <vertAlign val="subscript"/>
      <sz val="11"/>
      <color theme="1"/>
      <name val="Calibri"/>
      <family val="2"/>
      <scheme val="minor"/>
    </font>
    <font>
      <sz val="11"/>
      <name val="Calibri"/>
      <family val="2"/>
      <scheme val="minor"/>
    </font>
    <font>
      <vertAlign val="subscript"/>
      <sz val="11"/>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6" tint="0.79998168889431442"/>
        <bgColor indexed="64"/>
      </patternFill>
    </fill>
    <fill>
      <patternFill patternType="solid">
        <fgColor theme="9" tint="0.79998168889431442"/>
        <bgColor indexed="64"/>
      </patternFill>
    </fill>
  </fills>
  <borders count="1">
    <border>
      <left/>
      <right/>
      <top/>
      <bottom/>
      <diagonal/>
    </border>
  </borders>
  <cellStyleXfs count="1">
    <xf numFmtId="0" fontId="0" fillId="0" borderId="0"/>
  </cellStyleXfs>
  <cellXfs count="18">
    <xf numFmtId="0" fontId="0" fillId="0" borderId="0" xfId="0"/>
    <xf numFmtId="2" fontId="0" fillId="0" borderId="0" xfId="0" applyNumberFormat="1"/>
    <xf numFmtId="0" fontId="0" fillId="2" borderId="0" xfId="0" applyFill="1"/>
    <xf numFmtId="0" fontId="0" fillId="0" borderId="0" xfId="0" applyFill="1"/>
    <xf numFmtId="0" fontId="0" fillId="0" borderId="0" xfId="0" applyAlignment="1">
      <alignment horizontal="center"/>
    </xf>
    <xf numFmtId="0" fontId="0" fillId="3" borderId="0" xfId="0" applyFill="1"/>
    <xf numFmtId="2" fontId="0" fillId="4" borderId="0" xfId="0" applyNumberFormat="1" applyFill="1"/>
    <xf numFmtId="2" fontId="0" fillId="0" borderId="0" xfId="0" applyNumberFormat="1" applyFill="1"/>
    <xf numFmtId="0" fontId="0" fillId="4" borderId="0" xfId="0" applyFill="1"/>
    <xf numFmtId="0" fontId="2" fillId="0" borderId="0" xfId="0" applyFont="1" applyFill="1"/>
    <xf numFmtId="2" fontId="2" fillId="0" borderId="0" xfId="0" applyNumberFormat="1" applyFont="1" applyFill="1"/>
    <xf numFmtId="164" fontId="2" fillId="0" borderId="0" xfId="0" applyNumberFormat="1" applyFont="1" applyFill="1"/>
    <xf numFmtId="2" fontId="2" fillId="4" borderId="0" xfId="0" applyNumberFormat="1" applyFont="1" applyFill="1"/>
    <xf numFmtId="164" fontId="2" fillId="4" borderId="0" xfId="0" applyNumberFormat="1" applyFont="1" applyFill="1"/>
    <xf numFmtId="164" fontId="0" fillId="4" borderId="0" xfId="0" applyNumberFormat="1" applyFill="1"/>
    <xf numFmtId="2" fontId="0" fillId="0" borderId="0" xfId="0" applyNumberFormat="1" applyFill="1" applyAlignment="1">
      <alignment horizontal="center"/>
    </xf>
    <xf numFmtId="164" fontId="0" fillId="4" borderId="0" xfId="0" applyNumberFormat="1" applyFill="1" applyAlignment="1">
      <alignment horizontal="center"/>
    </xf>
    <xf numFmtId="0" fontId="0" fillId="4" borderId="0" xfId="0"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scatterChart>
        <c:scatterStyle val="lineMarker"/>
        <c:varyColors val="0"/>
        <c:ser>
          <c:idx val="0"/>
          <c:order val="0"/>
          <c:tx>
            <c:v>Surplus Process</c:v>
          </c:tx>
          <c:marker>
            <c:symbol val="none"/>
          </c:marker>
          <c:xVal>
            <c:numRef>
              <c:f>iii!$B$8:$B$507</c:f>
              <c:numCache>
                <c:formatCode>0.00</c:formatCode>
                <c:ptCount val="500"/>
                <c:pt idx="0">
                  <c:v>0.01</c:v>
                </c:pt>
                <c:pt idx="1">
                  <c:v>0.02</c:v>
                </c:pt>
                <c:pt idx="2">
                  <c:v>0.03</c:v>
                </c:pt>
                <c:pt idx="3">
                  <c:v>0.04</c:v>
                </c:pt>
                <c:pt idx="4">
                  <c:v>0.05</c:v>
                </c:pt>
                <c:pt idx="5">
                  <c:v>0.06</c:v>
                </c:pt>
                <c:pt idx="6">
                  <c:v>7.0000000000000007E-2</c:v>
                </c:pt>
                <c:pt idx="7">
                  <c:v>0.08</c:v>
                </c:pt>
                <c:pt idx="8">
                  <c:v>0.09</c:v>
                </c:pt>
                <c:pt idx="9">
                  <c:v>0.1</c:v>
                </c:pt>
                <c:pt idx="10">
                  <c:v>0.11</c:v>
                </c:pt>
                <c:pt idx="11">
                  <c:v>0.12</c:v>
                </c:pt>
                <c:pt idx="12">
                  <c:v>0.13</c:v>
                </c:pt>
                <c:pt idx="13">
                  <c:v>0.14000000000000001</c:v>
                </c:pt>
                <c:pt idx="14">
                  <c:v>0.15</c:v>
                </c:pt>
                <c:pt idx="15">
                  <c:v>0.16</c:v>
                </c:pt>
                <c:pt idx="16">
                  <c:v>0.17</c:v>
                </c:pt>
                <c:pt idx="17">
                  <c:v>0.18</c:v>
                </c:pt>
                <c:pt idx="18">
                  <c:v>0.19</c:v>
                </c:pt>
                <c:pt idx="19">
                  <c:v>0.2</c:v>
                </c:pt>
                <c:pt idx="20">
                  <c:v>0.21</c:v>
                </c:pt>
                <c:pt idx="21">
                  <c:v>0.22</c:v>
                </c:pt>
                <c:pt idx="22">
                  <c:v>0.23</c:v>
                </c:pt>
                <c:pt idx="23">
                  <c:v>0.24</c:v>
                </c:pt>
                <c:pt idx="24">
                  <c:v>0.25</c:v>
                </c:pt>
                <c:pt idx="25">
                  <c:v>0.26</c:v>
                </c:pt>
                <c:pt idx="26">
                  <c:v>0.27</c:v>
                </c:pt>
                <c:pt idx="27">
                  <c:v>0.28000000000000003</c:v>
                </c:pt>
                <c:pt idx="28">
                  <c:v>0.28999999999999998</c:v>
                </c:pt>
                <c:pt idx="29">
                  <c:v>0.3</c:v>
                </c:pt>
                <c:pt idx="30">
                  <c:v>0.31</c:v>
                </c:pt>
                <c:pt idx="31">
                  <c:v>0.32</c:v>
                </c:pt>
                <c:pt idx="32">
                  <c:v>0.33</c:v>
                </c:pt>
                <c:pt idx="33">
                  <c:v>0.34</c:v>
                </c:pt>
                <c:pt idx="34">
                  <c:v>0.35</c:v>
                </c:pt>
                <c:pt idx="35">
                  <c:v>0.36</c:v>
                </c:pt>
                <c:pt idx="36">
                  <c:v>0.37</c:v>
                </c:pt>
                <c:pt idx="37">
                  <c:v>0.38</c:v>
                </c:pt>
                <c:pt idx="38">
                  <c:v>0.39</c:v>
                </c:pt>
                <c:pt idx="39">
                  <c:v>0.4</c:v>
                </c:pt>
                <c:pt idx="40">
                  <c:v>0.41</c:v>
                </c:pt>
                <c:pt idx="41">
                  <c:v>0.42</c:v>
                </c:pt>
                <c:pt idx="42">
                  <c:v>0.43</c:v>
                </c:pt>
                <c:pt idx="43">
                  <c:v>0.44</c:v>
                </c:pt>
                <c:pt idx="44">
                  <c:v>0.45</c:v>
                </c:pt>
                <c:pt idx="45">
                  <c:v>0.46</c:v>
                </c:pt>
                <c:pt idx="46">
                  <c:v>0.47</c:v>
                </c:pt>
                <c:pt idx="47">
                  <c:v>0.48</c:v>
                </c:pt>
                <c:pt idx="48">
                  <c:v>0.49</c:v>
                </c:pt>
                <c:pt idx="49">
                  <c:v>0.5</c:v>
                </c:pt>
                <c:pt idx="50">
                  <c:v>0.51</c:v>
                </c:pt>
                <c:pt idx="51">
                  <c:v>0.52</c:v>
                </c:pt>
                <c:pt idx="52">
                  <c:v>0.53</c:v>
                </c:pt>
                <c:pt idx="53">
                  <c:v>0.54</c:v>
                </c:pt>
                <c:pt idx="54">
                  <c:v>0.55000000000000004</c:v>
                </c:pt>
                <c:pt idx="55">
                  <c:v>0.56000000000000005</c:v>
                </c:pt>
                <c:pt idx="56">
                  <c:v>0.56999999999999995</c:v>
                </c:pt>
                <c:pt idx="57">
                  <c:v>0.57999999999999996</c:v>
                </c:pt>
                <c:pt idx="58">
                  <c:v>0.59</c:v>
                </c:pt>
                <c:pt idx="59">
                  <c:v>0.6</c:v>
                </c:pt>
                <c:pt idx="60">
                  <c:v>0.61</c:v>
                </c:pt>
                <c:pt idx="61">
                  <c:v>0.62</c:v>
                </c:pt>
                <c:pt idx="62">
                  <c:v>0.63</c:v>
                </c:pt>
                <c:pt idx="63">
                  <c:v>0.64</c:v>
                </c:pt>
                <c:pt idx="64">
                  <c:v>0.65</c:v>
                </c:pt>
                <c:pt idx="65">
                  <c:v>0.66</c:v>
                </c:pt>
                <c:pt idx="66">
                  <c:v>0.67</c:v>
                </c:pt>
                <c:pt idx="67">
                  <c:v>0.68</c:v>
                </c:pt>
                <c:pt idx="68">
                  <c:v>0.69</c:v>
                </c:pt>
                <c:pt idx="69">
                  <c:v>0.7</c:v>
                </c:pt>
                <c:pt idx="70">
                  <c:v>0.71</c:v>
                </c:pt>
                <c:pt idx="71">
                  <c:v>0.72</c:v>
                </c:pt>
                <c:pt idx="72">
                  <c:v>0.73</c:v>
                </c:pt>
                <c:pt idx="73">
                  <c:v>0.74</c:v>
                </c:pt>
                <c:pt idx="74">
                  <c:v>0.75</c:v>
                </c:pt>
                <c:pt idx="75">
                  <c:v>0.76</c:v>
                </c:pt>
                <c:pt idx="76">
                  <c:v>0.77</c:v>
                </c:pt>
                <c:pt idx="77">
                  <c:v>0.78</c:v>
                </c:pt>
                <c:pt idx="78">
                  <c:v>0.79</c:v>
                </c:pt>
                <c:pt idx="79">
                  <c:v>0.8</c:v>
                </c:pt>
                <c:pt idx="80">
                  <c:v>0.81</c:v>
                </c:pt>
                <c:pt idx="81">
                  <c:v>0.82</c:v>
                </c:pt>
                <c:pt idx="82">
                  <c:v>0.83</c:v>
                </c:pt>
                <c:pt idx="83">
                  <c:v>0.84</c:v>
                </c:pt>
                <c:pt idx="84">
                  <c:v>0.85</c:v>
                </c:pt>
                <c:pt idx="85">
                  <c:v>0.86</c:v>
                </c:pt>
                <c:pt idx="86">
                  <c:v>0.87</c:v>
                </c:pt>
                <c:pt idx="87">
                  <c:v>0.88</c:v>
                </c:pt>
                <c:pt idx="88">
                  <c:v>0.89</c:v>
                </c:pt>
                <c:pt idx="89">
                  <c:v>0.9</c:v>
                </c:pt>
                <c:pt idx="90">
                  <c:v>0.91</c:v>
                </c:pt>
                <c:pt idx="91">
                  <c:v>0.92</c:v>
                </c:pt>
                <c:pt idx="92">
                  <c:v>0.93</c:v>
                </c:pt>
                <c:pt idx="93">
                  <c:v>0.94</c:v>
                </c:pt>
                <c:pt idx="94">
                  <c:v>0.95</c:v>
                </c:pt>
                <c:pt idx="95">
                  <c:v>0.96</c:v>
                </c:pt>
                <c:pt idx="96">
                  <c:v>0.97</c:v>
                </c:pt>
                <c:pt idx="97">
                  <c:v>0.98</c:v>
                </c:pt>
                <c:pt idx="98">
                  <c:v>0.99</c:v>
                </c:pt>
                <c:pt idx="99">
                  <c:v>1</c:v>
                </c:pt>
                <c:pt idx="100">
                  <c:v>1.01</c:v>
                </c:pt>
                <c:pt idx="101">
                  <c:v>1.02</c:v>
                </c:pt>
                <c:pt idx="102">
                  <c:v>1.03</c:v>
                </c:pt>
                <c:pt idx="103">
                  <c:v>1.04</c:v>
                </c:pt>
                <c:pt idx="104">
                  <c:v>1.05</c:v>
                </c:pt>
                <c:pt idx="105">
                  <c:v>1.06</c:v>
                </c:pt>
                <c:pt idx="106">
                  <c:v>1.07</c:v>
                </c:pt>
                <c:pt idx="107">
                  <c:v>1.08</c:v>
                </c:pt>
                <c:pt idx="108">
                  <c:v>1.0900000000000001</c:v>
                </c:pt>
                <c:pt idx="109">
                  <c:v>1.1000000000000001</c:v>
                </c:pt>
                <c:pt idx="110">
                  <c:v>1.1100000000000001</c:v>
                </c:pt>
                <c:pt idx="111">
                  <c:v>1.1200000000000001</c:v>
                </c:pt>
                <c:pt idx="112">
                  <c:v>1.1299999999999999</c:v>
                </c:pt>
                <c:pt idx="113">
                  <c:v>1.1399999999999999</c:v>
                </c:pt>
                <c:pt idx="114">
                  <c:v>1.1499999999999999</c:v>
                </c:pt>
                <c:pt idx="115">
                  <c:v>1.1599999999999999</c:v>
                </c:pt>
                <c:pt idx="116">
                  <c:v>1.17</c:v>
                </c:pt>
                <c:pt idx="117">
                  <c:v>1.18</c:v>
                </c:pt>
                <c:pt idx="118">
                  <c:v>1.19</c:v>
                </c:pt>
                <c:pt idx="119">
                  <c:v>1.2</c:v>
                </c:pt>
                <c:pt idx="120">
                  <c:v>1.21</c:v>
                </c:pt>
                <c:pt idx="121">
                  <c:v>1.22</c:v>
                </c:pt>
                <c:pt idx="122">
                  <c:v>1.23</c:v>
                </c:pt>
                <c:pt idx="123">
                  <c:v>1.24</c:v>
                </c:pt>
                <c:pt idx="124">
                  <c:v>1.25</c:v>
                </c:pt>
                <c:pt idx="125">
                  <c:v>1.26</c:v>
                </c:pt>
                <c:pt idx="126">
                  <c:v>1.27</c:v>
                </c:pt>
                <c:pt idx="127">
                  <c:v>1.28</c:v>
                </c:pt>
                <c:pt idx="128">
                  <c:v>1.29</c:v>
                </c:pt>
                <c:pt idx="129">
                  <c:v>1.3</c:v>
                </c:pt>
                <c:pt idx="130">
                  <c:v>1.31</c:v>
                </c:pt>
                <c:pt idx="131">
                  <c:v>1.32</c:v>
                </c:pt>
                <c:pt idx="132">
                  <c:v>1.33</c:v>
                </c:pt>
                <c:pt idx="133">
                  <c:v>1.34</c:v>
                </c:pt>
                <c:pt idx="134">
                  <c:v>1.35</c:v>
                </c:pt>
                <c:pt idx="135">
                  <c:v>1.36</c:v>
                </c:pt>
                <c:pt idx="136">
                  <c:v>1.37</c:v>
                </c:pt>
                <c:pt idx="137">
                  <c:v>1.38</c:v>
                </c:pt>
                <c:pt idx="138">
                  <c:v>1.39</c:v>
                </c:pt>
                <c:pt idx="139">
                  <c:v>1.4</c:v>
                </c:pt>
                <c:pt idx="140">
                  <c:v>1.41</c:v>
                </c:pt>
                <c:pt idx="141">
                  <c:v>1.42</c:v>
                </c:pt>
                <c:pt idx="142">
                  <c:v>1.43</c:v>
                </c:pt>
                <c:pt idx="143">
                  <c:v>1.44</c:v>
                </c:pt>
                <c:pt idx="144">
                  <c:v>1.45</c:v>
                </c:pt>
                <c:pt idx="145">
                  <c:v>1.46</c:v>
                </c:pt>
                <c:pt idx="146">
                  <c:v>1.47</c:v>
                </c:pt>
                <c:pt idx="147">
                  <c:v>1.48</c:v>
                </c:pt>
                <c:pt idx="148">
                  <c:v>1.49</c:v>
                </c:pt>
                <c:pt idx="149">
                  <c:v>1.5</c:v>
                </c:pt>
                <c:pt idx="150">
                  <c:v>1.51</c:v>
                </c:pt>
                <c:pt idx="151">
                  <c:v>1.52</c:v>
                </c:pt>
                <c:pt idx="152">
                  <c:v>1.53</c:v>
                </c:pt>
                <c:pt idx="153">
                  <c:v>1.54</c:v>
                </c:pt>
                <c:pt idx="154">
                  <c:v>1.55</c:v>
                </c:pt>
                <c:pt idx="155">
                  <c:v>1.56</c:v>
                </c:pt>
                <c:pt idx="156">
                  <c:v>1.57</c:v>
                </c:pt>
                <c:pt idx="157">
                  <c:v>1.58</c:v>
                </c:pt>
                <c:pt idx="158">
                  <c:v>1.59</c:v>
                </c:pt>
                <c:pt idx="159">
                  <c:v>1.6</c:v>
                </c:pt>
                <c:pt idx="160">
                  <c:v>1.61</c:v>
                </c:pt>
                <c:pt idx="161">
                  <c:v>1.62</c:v>
                </c:pt>
                <c:pt idx="162">
                  <c:v>1.63</c:v>
                </c:pt>
                <c:pt idx="163">
                  <c:v>1.64</c:v>
                </c:pt>
                <c:pt idx="164">
                  <c:v>1.65</c:v>
                </c:pt>
                <c:pt idx="165">
                  <c:v>1.66</c:v>
                </c:pt>
                <c:pt idx="166">
                  <c:v>1.67</c:v>
                </c:pt>
                <c:pt idx="167">
                  <c:v>1.68</c:v>
                </c:pt>
                <c:pt idx="168">
                  <c:v>1.69</c:v>
                </c:pt>
                <c:pt idx="169">
                  <c:v>1.7</c:v>
                </c:pt>
                <c:pt idx="170">
                  <c:v>1.71</c:v>
                </c:pt>
                <c:pt idx="171">
                  <c:v>1.72</c:v>
                </c:pt>
                <c:pt idx="172">
                  <c:v>1.73</c:v>
                </c:pt>
                <c:pt idx="173">
                  <c:v>1.74</c:v>
                </c:pt>
                <c:pt idx="174">
                  <c:v>1.75</c:v>
                </c:pt>
                <c:pt idx="175">
                  <c:v>1.76</c:v>
                </c:pt>
                <c:pt idx="176">
                  <c:v>1.77</c:v>
                </c:pt>
                <c:pt idx="177">
                  <c:v>1.78</c:v>
                </c:pt>
                <c:pt idx="178">
                  <c:v>1.79</c:v>
                </c:pt>
                <c:pt idx="179">
                  <c:v>1.8</c:v>
                </c:pt>
                <c:pt idx="180">
                  <c:v>1.81</c:v>
                </c:pt>
                <c:pt idx="181">
                  <c:v>1.82</c:v>
                </c:pt>
                <c:pt idx="182">
                  <c:v>1.83</c:v>
                </c:pt>
                <c:pt idx="183">
                  <c:v>1.84</c:v>
                </c:pt>
                <c:pt idx="184">
                  <c:v>1.85</c:v>
                </c:pt>
                <c:pt idx="185">
                  <c:v>1.86</c:v>
                </c:pt>
                <c:pt idx="186">
                  <c:v>1.87</c:v>
                </c:pt>
                <c:pt idx="187">
                  <c:v>1.88</c:v>
                </c:pt>
                <c:pt idx="188">
                  <c:v>1.89</c:v>
                </c:pt>
                <c:pt idx="189">
                  <c:v>1.9</c:v>
                </c:pt>
                <c:pt idx="190">
                  <c:v>1.91</c:v>
                </c:pt>
                <c:pt idx="191">
                  <c:v>1.92</c:v>
                </c:pt>
                <c:pt idx="192">
                  <c:v>1.93</c:v>
                </c:pt>
                <c:pt idx="193">
                  <c:v>1.94</c:v>
                </c:pt>
                <c:pt idx="194">
                  <c:v>1.95</c:v>
                </c:pt>
                <c:pt idx="195">
                  <c:v>1.96</c:v>
                </c:pt>
                <c:pt idx="196">
                  <c:v>1.97</c:v>
                </c:pt>
                <c:pt idx="197">
                  <c:v>1.98</c:v>
                </c:pt>
                <c:pt idx="198">
                  <c:v>1.99</c:v>
                </c:pt>
                <c:pt idx="199">
                  <c:v>2</c:v>
                </c:pt>
                <c:pt idx="200">
                  <c:v>2.0099999999999998</c:v>
                </c:pt>
                <c:pt idx="201">
                  <c:v>2.02</c:v>
                </c:pt>
                <c:pt idx="202">
                  <c:v>2.0299999999999998</c:v>
                </c:pt>
                <c:pt idx="203">
                  <c:v>2.04</c:v>
                </c:pt>
                <c:pt idx="204">
                  <c:v>2.0499999999999998</c:v>
                </c:pt>
                <c:pt idx="205">
                  <c:v>2.06</c:v>
                </c:pt>
                <c:pt idx="206">
                  <c:v>2.0699999999999998</c:v>
                </c:pt>
                <c:pt idx="207">
                  <c:v>2.08</c:v>
                </c:pt>
                <c:pt idx="208">
                  <c:v>2.09</c:v>
                </c:pt>
                <c:pt idx="209">
                  <c:v>2.1</c:v>
                </c:pt>
                <c:pt idx="210">
                  <c:v>2.11</c:v>
                </c:pt>
                <c:pt idx="211">
                  <c:v>2.12</c:v>
                </c:pt>
                <c:pt idx="212">
                  <c:v>2.13</c:v>
                </c:pt>
                <c:pt idx="213">
                  <c:v>2.14</c:v>
                </c:pt>
                <c:pt idx="214">
                  <c:v>2.15</c:v>
                </c:pt>
                <c:pt idx="215">
                  <c:v>2.16</c:v>
                </c:pt>
                <c:pt idx="216">
                  <c:v>2.17</c:v>
                </c:pt>
                <c:pt idx="217">
                  <c:v>2.1800000000000002</c:v>
                </c:pt>
                <c:pt idx="218">
                  <c:v>2.19</c:v>
                </c:pt>
                <c:pt idx="219">
                  <c:v>2.2000000000000002</c:v>
                </c:pt>
                <c:pt idx="220">
                  <c:v>2.21</c:v>
                </c:pt>
                <c:pt idx="221">
                  <c:v>2.2200000000000002</c:v>
                </c:pt>
                <c:pt idx="222">
                  <c:v>2.23</c:v>
                </c:pt>
                <c:pt idx="223">
                  <c:v>2.2400000000000002</c:v>
                </c:pt>
                <c:pt idx="224">
                  <c:v>2.25</c:v>
                </c:pt>
                <c:pt idx="225">
                  <c:v>2.2599999999999998</c:v>
                </c:pt>
                <c:pt idx="226">
                  <c:v>2.27</c:v>
                </c:pt>
                <c:pt idx="227">
                  <c:v>2.2799999999999998</c:v>
                </c:pt>
                <c:pt idx="228">
                  <c:v>2.29</c:v>
                </c:pt>
                <c:pt idx="229">
                  <c:v>2.2999999999999998</c:v>
                </c:pt>
                <c:pt idx="230">
                  <c:v>2.31</c:v>
                </c:pt>
                <c:pt idx="231">
                  <c:v>2.3199999999999998</c:v>
                </c:pt>
                <c:pt idx="232">
                  <c:v>2.33</c:v>
                </c:pt>
                <c:pt idx="233">
                  <c:v>2.34</c:v>
                </c:pt>
                <c:pt idx="234">
                  <c:v>2.35</c:v>
                </c:pt>
                <c:pt idx="235">
                  <c:v>2.36</c:v>
                </c:pt>
                <c:pt idx="236">
                  <c:v>2.37</c:v>
                </c:pt>
                <c:pt idx="237">
                  <c:v>2.38</c:v>
                </c:pt>
                <c:pt idx="238">
                  <c:v>2.39</c:v>
                </c:pt>
                <c:pt idx="239">
                  <c:v>2.4</c:v>
                </c:pt>
                <c:pt idx="240">
                  <c:v>2.41</c:v>
                </c:pt>
                <c:pt idx="241">
                  <c:v>2.42</c:v>
                </c:pt>
                <c:pt idx="242">
                  <c:v>2.4300000000000002</c:v>
                </c:pt>
                <c:pt idx="243">
                  <c:v>2.44</c:v>
                </c:pt>
                <c:pt idx="244">
                  <c:v>2.4500000000000002</c:v>
                </c:pt>
                <c:pt idx="245">
                  <c:v>2.46</c:v>
                </c:pt>
                <c:pt idx="246">
                  <c:v>2.4700000000000002</c:v>
                </c:pt>
                <c:pt idx="247">
                  <c:v>2.48</c:v>
                </c:pt>
                <c:pt idx="248">
                  <c:v>2.4900000000000002</c:v>
                </c:pt>
                <c:pt idx="249">
                  <c:v>2.5</c:v>
                </c:pt>
                <c:pt idx="250">
                  <c:v>2.5099999999999998</c:v>
                </c:pt>
                <c:pt idx="251">
                  <c:v>2.52</c:v>
                </c:pt>
                <c:pt idx="252">
                  <c:v>2.5299999999999998</c:v>
                </c:pt>
                <c:pt idx="253">
                  <c:v>2.54</c:v>
                </c:pt>
                <c:pt idx="254">
                  <c:v>2.5499999999999998</c:v>
                </c:pt>
                <c:pt idx="255">
                  <c:v>2.56</c:v>
                </c:pt>
                <c:pt idx="256">
                  <c:v>2.57</c:v>
                </c:pt>
                <c:pt idx="257">
                  <c:v>2.58</c:v>
                </c:pt>
                <c:pt idx="258">
                  <c:v>2.59</c:v>
                </c:pt>
                <c:pt idx="259">
                  <c:v>2.6</c:v>
                </c:pt>
                <c:pt idx="260">
                  <c:v>2.61</c:v>
                </c:pt>
                <c:pt idx="261">
                  <c:v>2.62</c:v>
                </c:pt>
                <c:pt idx="262">
                  <c:v>2.63</c:v>
                </c:pt>
                <c:pt idx="263">
                  <c:v>2.64</c:v>
                </c:pt>
                <c:pt idx="264">
                  <c:v>2.65</c:v>
                </c:pt>
                <c:pt idx="265">
                  <c:v>2.66</c:v>
                </c:pt>
                <c:pt idx="266">
                  <c:v>2.67</c:v>
                </c:pt>
                <c:pt idx="267">
                  <c:v>2.68</c:v>
                </c:pt>
                <c:pt idx="268">
                  <c:v>2.69</c:v>
                </c:pt>
                <c:pt idx="269">
                  <c:v>2.7</c:v>
                </c:pt>
                <c:pt idx="270">
                  <c:v>2.71</c:v>
                </c:pt>
                <c:pt idx="271">
                  <c:v>2.72</c:v>
                </c:pt>
                <c:pt idx="272">
                  <c:v>2.73</c:v>
                </c:pt>
                <c:pt idx="273">
                  <c:v>2.74</c:v>
                </c:pt>
                <c:pt idx="274">
                  <c:v>2.75</c:v>
                </c:pt>
                <c:pt idx="275">
                  <c:v>2.76</c:v>
                </c:pt>
                <c:pt idx="276">
                  <c:v>2.77</c:v>
                </c:pt>
                <c:pt idx="277">
                  <c:v>2.78</c:v>
                </c:pt>
                <c:pt idx="278">
                  <c:v>2.79</c:v>
                </c:pt>
                <c:pt idx="279">
                  <c:v>2.8</c:v>
                </c:pt>
                <c:pt idx="280">
                  <c:v>2.81</c:v>
                </c:pt>
                <c:pt idx="281">
                  <c:v>2.82</c:v>
                </c:pt>
                <c:pt idx="282">
                  <c:v>2.83</c:v>
                </c:pt>
                <c:pt idx="283">
                  <c:v>2.84</c:v>
                </c:pt>
                <c:pt idx="284">
                  <c:v>2.85</c:v>
                </c:pt>
                <c:pt idx="285">
                  <c:v>2.86</c:v>
                </c:pt>
                <c:pt idx="286">
                  <c:v>2.87</c:v>
                </c:pt>
                <c:pt idx="287">
                  <c:v>2.88</c:v>
                </c:pt>
                <c:pt idx="288">
                  <c:v>2.89</c:v>
                </c:pt>
                <c:pt idx="289">
                  <c:v>2.9</c:v>
                </c:pt>
                <c:pt idx="290">
                  <c:v>2.91</c:v>
                </c:pt>
                <c:pt idx="291">
                  <c:v>2.92</c:v>
                </c:pt>
                <c:pt idx="292">
                  <c:v>2.93</c:v>
                </c:pt>
                <c:pt idx="293">
                  <c:v>2.94</c:v>
                </c:pt>
                <c:pt idx="294">
                  <c:v>2.95</c:v>
                </c:pt>
                <c:pt idx="295">
                  <c:v>2.96</c:v>
                </c:pt>
                <c:pt idx="296">
                  <c:v>2.97</c:v>
                </c:pt>
                <c:pt idx="297">
                  <c:v>2.98</c:v>
                </c:pt>
                <c:pt idx="298">
                  <c:v>2.99</c:v>
                </c:pt>
                <c:pt idx="299">
                  <c:v>3</c:v>
                </c:pt>
                <c:pt idx="300">
                  <c:v>3.01</c:v>
                </c:pt>
                <c:pt idx="301">
                  <c:v>3.02</c:v>
                </c:pt>
                <c:pt idx="302">
                  <c:v>3.03</c:v>
                </c:pt>
                <c:pt idx="303">
                  <c:v>3.04</c:v>
                </c:pt>
                <c:pt idx="304">
                  <c:v>3.05</c:v>
                </c:pt>
                <c:pt idx="305">
                  <c:v>3.06</c:v>
                </c:pt>
                <c:pt idx="306">
                  <c:v>3.07</c:v>
                </c:pt>
                <c:pt idx="307">
                  <c:v>3.08</c:v>
                </c:pt>
                <c:pt idx="308">
                  <c:v>3.09</c:v>
                </c:pt>
                <c:pt idx="309">
                  <c:v>3.1</c:v>
                </c:pt>
                <c:pt idx="310">
                  <c:v>3.11</c:v>
                </c:pt>
                <c:pt idx="311">
                  <c:v>3.12</c:v>
                </c:pt>
                <c:pt idx="312">
                  <c:v>3.13</c:v>
                </c:pt>
                <c:pt idx="313">
                  <c:v>3.14</c:v>
                </c:pt>
                <c:pt idx="314">
                  <c:v>3.15</c:v>
                </c:pt>
                <c:pt idx="315">
                  <c:v>3.16</c:v>
                </c:pt>
                <c:pt idx="316">
                  <c:v>3.17</c:v>
                </c:pt>
                <c:pt idx="317">
                  <c:v>3.18</c:v>
                </c:pt>
                <c:pt idx="318">
                  <c:v>3.19</c:v>
                </c:pt>
                <c:pt idx="319">
                  <c:v>3.2</c:v>
                </c:pt>
                <c:pt idx="320">
                  <c:v>3.21</c:v>
                </c:pt>
                <c:pt idx="321">
                  <c:v>3.22</c:v>
                </c:pt>
                <c:pt idx="322">
                  <c:v>3.23</c:v>
                </c:pt>
                <c:pt idx="323">
                  <c:v>3.24</c:v>
                </c:pt>
                <c:pt idx="324">
                  <c:v>3.25</c:v>
                </c:pt>
                <c:pt idx="325">
                  <c:v>3.26</c:v>
                </c:pt>
                <c:pt idx="326">
                  <c:v>3.27</c:v>
                </c:pt>
                <c:pt idx="327">
                  <c:v>3.28</c:v>
                </c:pt>
                <c:pt idx="328">
                  <c:v>3.29</c:v>
                </c:pt>
                <c:pt idx="329">
                  <c:v>3.3</c:v>
                </c:pt>
                <c:pt idx="330">
                  <c:v>3.31</c:v>
                </c:pt>
                <c:pt idx="331">
                  <c:v>3.32</c:v>
                </c:pt>
                <c:pt idx="332">
                  <c:v>3.33</c:v>
                </c:pt>
                <c:pt idx="333">
                  <c:v>3.34</c:v>
                </c:pt>
                <c:pt idx="334">
                  <c:v>3.35</c:v>
                </c:pt>
                <c:pt idx="335">
                  <c:v>3.36</c:v>
                </c:pt>
                <c:pt idx="336">
                  <c:v>3.37</c:v>
                </c:pt>
                <c:pt idx="337">
                  <c:v>3.38</c:v>
                </c:pt>
                <c:pt idx="338">
                  <c:v>3.39</c:v>
                </c:pt>
                <c:pt idx="339">
                  <c:v>3.4</c:v>
                </c:pt>
                <c:pt idx="340">
                  <c:v>3.41</c:v>
                </c:pt>
                <c:pt idx="341">
                  <c:v>3.42</c:v>
                </c:pt>
                <c:pt idx="342">
                  <c:v>3.43</c:v>
                </c:pt>
                <c:pt idx="343">
                  <c:v>3.44</c:v>
                </c:pt>
                <c:pt idx="344">
                  <c:v>3.45</c:v>
                </c:pt>
                <c:pt idx="345">
                  <c:v>3.46</c:v>
                </c:pt>
                <c:pt idx="346">
                  <c:v>3.47</c:v>
                </c:pt>
                <c:pt idx="347">
                  <c:v>3.48</c:v>
                </c:pt>
                <c:pt idx="348">
                  <c:v>3.49</c:v>
                </c:pt>
                <c:pt idx="349">
                  <c:v>3.5</c:v>
                </c:pt>
                <c:pt idx="350">
                  <c:v>3.51</c:v>
                </c:pt>
                <c:pt idx="351">
                  <c:v>3.52</c:v>
                </c:pt>
                <c:pt idx="352">
                  <c:v>3.53</c:v>
                </c:pt>
                <c:pt idx="353">
                  <c:v>3.54</c:v>
                </c:pt>
                <c:pt idx="354">
                  <c:v>3.55</c:v>
                </c:pt>
                <c:pt idx="355">
                  <c:v>3.56</c:v>
                </c:pt>
                <c:pt idx="356">
                  <c:v>3.57</c:v>
                </c:pt>
                <c:pt idx="357">
                  <c:v>3.58</c:v>
                </c:pt>
                <c:pt idx="358">
                  <c:v>3.59</c:v>
                </c:pt>
                <c:pt idx="359">
                  <c:v>3.6</c:v>
                </c:pt>
                <c:pt idx="360">
                  <c:v>3.61</c:v>
                </c:pt>
                <c:pt idx="361">
                  <c:v>3.62</c:v>
                </c:pt>
                <c:pt idx="362">
                  <c:v>3.63</c:v>
                </c:pt>
                <c:pt idx="363">
                  <c:v>3.64</c:v>
                </c:pt>
                <c:pt idx="364">
                  <c:v>3.65</c:v>
                </c:pt>
                <c:pt idx="365">
                  <c:v>3.66</c:v>
                </c:pt>
                <c:pt idx="366">
                  <c:v>3.67</c:v>
                </c:pt>
                <c:pt idx="367">
                  <c:v>3.68</c:v>
                </c:pt>
                <c:pt idx="368">
                  <c:v>3.69</c:v>
                </c:pt>
                <c:pt idx="369">
                  <c:v>3.7</c:v>
                </c:pt>
                <c:pt idx="370">
                  <c:v>3.71</c:v>
                </c:pt>
                <c:pt idx="371">
                  <c:v>3.72</c:v>
                </c:pt>
                <c:pt idx="372">
                  <c:v>3.73</c:v>
                </c:pt>
                <c:pt idx="373">
                  <c:v>3.74</c:v>
                </c:pt>
                <c:pt idx="374">
                  <c:v>3.75</c:v>
                </c:pt>
                <c:pt idx="375">
                  <c:v>3.76</c:v>
                </c:pt>
                <c:pt idx="376">
                  <c:v>3.77</c:v>
                </c:pt>
                <c:pt idx="377">
                  <c:v>3.78</c:v>
                </c:pt>
                <c:pt idx="378">
                  <c:v>3.79</c:v>
                </c:pt>
                <c:pt idx="379">
                  <c:v>3.8</c:v>
                </c:pt>
                <c:pt idx="380">
                  <c:v>3.81</c:v>
                </c:pt>
                <c:pt idx="381">
                  <c:v>3.82</c:v>
                </c:pt>
                <c:pt idx="382">
                  <c:v>3.83</c:v>
                </c:pt>
                <c:pt idx="383">
                  <c:v>3.84</c:v>
                </c:pt>
                <c:pt idx="384">
                  <c:v>3.85</c:v>
                </c:pt>
                <c:pt idx="385">
                  <c:v>3.86</c:v>
                </c:pt>
                <c:pt idx="386">
                  <c:v>3.87</c:v>
                </c:pt>
                <c:pt idx="387">
                  <c:v>3.88</c:v>
                </c:pt>
                <c:pt idx="388">
                  <c:v>3.89</c:v>
                </c:pt>
                <c:pt idx="389">
                  <c:v>3.9</c:v>
                </c:pt>
                <c:pt idx="390">
                  <c:v>3.91</c:v>
                </c:pt>
                <c:pt idx="391">
                  <c:v>3.92</c:v>
                </c:pt>
                <c:pt idx="392">
                  <c:v>3.93</c:v>
                </c:pt>
                <c:pt idx="393">
                  <c:v>3.94</c:v>
                </c:pt>
                <c:pt idx="394">
                  <c:v>3.95</c:v>
                </c:pt>
                <c:pt idx="395">
                  <c:v>3.96</c:v>
                </c:pt>
                <c:pt idx="396">
                  <c:v>3.97</c:v>
                </c:pt>
                <c:pt idx="397">
                  <c:v>3.98</c:v>
                </c:pt>
                <c:pt idx="398">
                  <c:v>3.99</c:v>
                </c:pt>
                <c:pt idx="399">
                  <c:v>4</c:v>
                </c:pt>
                <c:pt idx="400">
                  <c:v>4.01</c:v>
                </c:pt>
                <c:pt idx="401">
                  <c:v>4.0199999999999996</c:v>
                </c:pt>
                <c:pt idx="402">
                  <c:v>4.03</c:v>
                </c:pt>
                <c:pt idx="403">
                  <c:v>4.04</c:v>
                </c:pt>
                <c:pt idx="404">
                  <c:v>4.05</c:v>
                </c:pt>
                <c:pt idx="405">
                  <c:v>4.0599999999999996</c:v>
                </c:pt>
                <c:pt idx="406">
                  <c:v>4.07</c:v>
                </c:pt>
                <c:pt idx="407">
                  <c:v>4.08</c:v>
                </c:pt>
                <c:pt idx="408">
                  <c:v>4.09</c:v>
                </c:pt>
                <c:pt idx="409">
                  <c:v>4.0999999999999996</c:v>
                </c:pt>
                <c:pt idx="410">
                  <c:v>4.1100000000000003</c:v>
                </c:pt>
                <c:pt idx="411">
                  <c:v>4.12</c:v>
                </c:pt>
                <c:pt idx="412">
                  <c:v>4.13</c:v>
                </c:pt>
                <c:pt idx="413">
                  <c:v>4.1399999999999997</c:v>
                </c:pt>
                <c:pt idx="414">
                  <c:v>4.1500000000000004</c:v>
                </c:pt>
                <c:pt idx="415">
                  <c:v>4.16</c:v>
                </c:pt>
                <c:pt idx="416">
                  <c:v>4.17</c:v>
                </c:pt>
                <c:pt idx="417">
                  <c:v>4.18</c:v>
                </c:pt>
                <c:pt idx="418">
                  <c:v>4.1900000000000004</c:v>
                </c:pt>
                <c:pt idx="419">
                  <c:v>4.2</c:v>
                </c:pt>
                <c:pt idx="420">
                  <c:v>4.21</c:v>
                </c:pt>
                <c:pt idx="421">
                  <c:v>4.22</c:v>
                </c:pt>
                <c:pt idx="422">
                  <c:v>4.2300000000000004</c:v>
                </c:pt>
                <c:pt idx="423">
                  <c:v>4.24</c:v>
                </c:pt>
                <c:pt idx="424">
                  <c:v>4.25</c:v>
                </c:pt>
                <c:pt idx="425">
                  <c:v>4.26</c:v>
                </c:pt>
                <c:pt idx="426">
                  <c:v>4.2699999999999996</c:v>
                </c:pt>
                <c:pt idx="427">
                  <c:v>4.28</c:v>
                </c:pt>
                <c:pt idx="428">
                  <c:v>4.29</c:v>
                </c:pt>
                <c:pt idx="429">
                  <c:v>4.3</c:v>
                </c:pt>
                <c:pt idx="430">
                  <c:v>4.3099999999999996</c:v>
                </c:pt>
                <c:pt idx="431">
                  <c:v>4.32</c:v>
                </c:pt>
                <c:pt idx="432">
                  <c:v>4.33</c:v>
                </c:pt>
                <c:pt idx="433">
                  <c:v>4.34</c:v>
                </c:pt>
                <c:pt idx="434">
                  <c:v>4.3499999999999996</c:v>
                </c:pt>
                <c:pt idx="435">
                  <c:v>4.3600000000000003</c:v>
                </c:pt>
                <c:pt idx="436">
                  <c:v>4.37</c:v>
                </c:pt>
                <c:pt idx="437">
                  <c:v>4.38</c:v>
                </c:pt>
                <c:pt idx="438">
                  <c:v>4.3899999999999997</c:v>
                </c:pt>
                <c:pt idx="439">
                  <c:v>4.4000000000000004</c:v>
                </c:pt>
                <c:pt idx="440">
                  <c:v>4.41</c:v>
                </c:pt>
                <c:pt idx="441">
                  <c:v>4.42</c:v>
                </c:pt>
                <c:pt idx="442">
                  <c:v>4.43</c:v>
                </c:pt>
                <c:pt idx="443">
                  <c:v>4.4400000000000004</c:v>
                </c:pt>
                <c:pt idx="444">
                  <c:v>4.45</c:v>
                </c:pt>
                <c:pt idx="445">
                  <c:v>4.46</c:v>
                </c:pt>
                <c:pt idx="446">
                  <c:v>4.47</c:v>
                </c:pt>
                <c:pt idx="447">
                  <c:v>4.4800000000000004</c:v>
                </c:pt>
                <c:pt idx="448">
                  <c:v>4.49</c:v>
                </c:pt>
                <c:pt idx="449">
                  <c:v>4.5</c:v>
                </c:pt>
                <c:pt idx="450">
                  <c:v>4.51</c:v>
                </c:pt>
                <c:pt idx="451">
                  <c:v>4.5199999999999996</c:v>
                </c:pt>
                <c:pt idx="452">
                  <c:v>4.53</c:v>
                </c:pt>
                <c:pt idx="453">
                  <c:v>4.54</c:v>
                </c:pt>
                <c:pt idx="454">
                  <c:v>4.55</c:v>
                </c:pt>
                <c:pt idx="455">
                  <c:v>4.5599999999999996</c:v>
                </c:pt>
                <c:pt idx="456">
                  <c:v>4.57</c:v>
                </c:pt>
                <c:pt idx="457">
                  <c:v>4.58</c:v>
                </c:pt>
                <c:pt idx="458">
                  <c:v>4.59</c:v>
                </c:pt>
                <c:pt idx="459">
                  <c:v>4.5999999999999996</c:v>
                </c:pt>
                <c:pt idx="460">
                  <c:v>4.6100000000000003</c:v>
                </c:pt>
                <c:pt idx="461">
                  <c:v>4.62</c:v>
                </c:pt>
                <c:pt idx="462">
                  <c:v>4.63</c:v>
                </c:pt>
                <c:pt idx="463">
                  <c:v>4.6399999999999997</c:v>
                </c:pt>
                <c:pt idx="464">
                  <c:v>4.6500000000000004</c:v>
                </c:pt>
                <c:pt idx="465">
                  <c:v>4.66</c:v>
                </c:pt>
                <c:pt idx="466">
                  <c:v>4.67</c:v>
                </c:pt>
                <c:pt idx="467">
                  <c:v>4.68</c:v>
                </c:pt>
                <c:pt idx="468">
                  <c:v>4.6900000000000004</c:v>
                </c:pt>
                <c:pt idx="469">
                  <c:v>4.7</c:v>
                </c:pt>
                <c:pt idx="470">
                  <c:v>4.71</c:v>
                </c:pt>
                <c:pt idx="471">
                  <c:v>4.72</c:v>
                </c:pt>
                <c:pt idx="472">
                  <c:v>4.7300000000000004</c:v>
                </c:pt>
                <c:pt idx="473">
                  <c:v>4.74</c:v>
                </c:pt>
                <c:pt idx="474">
                  <c:v>4.75</c:v>
                </c:pt>
                <c:pt idx="475">
                  <c:v>4.76</c:v>
                </c:pt>
                <c:pt idx="476">
                  <c:v>4.7699999999999996</c:v>
                </c:pt>
                <c:pt idx="477">
                  <c:v>4.78</c:v>
                </c:pt>
                <c:pt idx="478">
                  <c:v>4.79</c:v>
                </c:pt>
                <c:pt idx="479">
                  <c:v>4.8</c:v>
                </c:pt>
                <c:pt idx="480">
                  <c:v>4.8099999999999996</c:v>
                </c:pt>
                <c:pt idx="481">
                  <c:v>4.82</c:v>
                </c:pt>
                <c:pt idx="482">
                  <c:v>4.83</c:v>
                </c:pt>
                <c:pt idx="483">
                  <c:v>4.84</c:v>
                </c:pt>
                <c:pt idx="484">
                  <c:v>4.8499999999999996</c:v>
                </c:pt>
                <c:pt idx="485">
                  <c:v>4.8600000000000003</c:v>
                </c:pt>
                <c:pt idx="486">
                  <c:v>4.87</c:v>
                </c:pt>
                <c:pt idx="487">
                  <c:v>4.88</c:v>
                </c:pt>
                <c:pt idx="488">
                  <c:v>4.8899999999999997</c:v>
                </c:pt>
                <c:pt idx="489">
                  <c:v>4.9000000000000004</c:v>
                </c:pt>
                <c:pt idx="490">
                  <c:v>4.91</c:v>
                </c:pt>
                <c:pt idx="491">
                  <c:v>4.92</c:v>
                </c:pt>
                <c:pt idx="492">
                  <c:v>4.93</c:v>
                </c:pt>
                <c:pt idx="493">
                  <c:v>4.9400000000000004</c:v>
                </c:pt>
                <c:pt idx="494">
                  <c:v>4.95</c:v>
                </c:pt>
                <c:pt idx="495">
                  <c:v>4.96</c:v>
                </c:pt>
                <c:pt idx="496">
                  <c:v>4.97</c:v>
                </c:pt>
                <c:pt idx="497">
                  <c:v>4.9800000000000004</c:v>
                </c:pt>
                <c:pt idx="498">
                  <c:v>4.99</c:v>
                </c:pt>
                <c:pt idx="499">
                  <c:v>5</c:v>
                </c:pt>
              </c:numCache>
            </c:numRef>
          </c:xVal>
          <c:yVal>
            <c:numRef>
              <c:f>iii!$H$8:$H$507</c:f>
              <c:numCache>
                <c:formatCode>0.000</c:formatCode>
                <c:ptCount val="500"/>
                <c:pt idx="0">
                  <c:v>0.51100000000000001</c:v>
                </c:pt>
                <c:pt idx="1">
                  <c:v>0.52200000000000002</c:v>
                </c:pt>
                <c:pt idx="2">
                  <c:v>0.53300000000000003</c:v>
                </c:pt>
                <c:pt idx="3">
                  <c:v>0.54400000000000004</c:v>
                </c:pt>
                <c:pt idx="4">
                  <c:v>0.55500000000000005</c:v>
                </c:pt>
                <c:pt idx="5">
                  <c:v>0.56600000000000006</c:v>
                </c:pt>
                <c:pt idx="6">
                  <c:v>0.57699999999999996</c:v>
                </c:pt>
                <c:pt idx="7">
                  <c:v>0.58799999999999997</c:v>
                </c:pt>
                <c:pt idx="8">
                  <c:v>0.59899999999999998</c:v>
                </c:pt>
                <c:pt idx="9">
                  <c:v>0.61</c:v>
                </c:pt>
                <c:pt idx="10">
                  <c:v>0.621</c:v>
                </c:pt>
                <c:pt idx="11">
                  <c:v>0.63200000000000001</c:v>
                </c:pt>
                <c:pt idx="12">
                  <c:v>0.64300000000000002</c:v>
                </c:pt>
                <c:pt idx="13">
                  <c:v>0.65400000000000003</c:v>
                </c:pt>
                <c:pt idx="14">
                  <c:v>0.66500000000000004</c:v>
                </c:pt>
                <c:pt idx="15">
                  <c:v>0.67600000000000005</c:v>
                </c:pt>
                <c:pt idx="16">
                  <c:v>0.68700000000000006</c:v>
                </c:pt>
                <c:pt idx="17">
                  <c:v>0.69799999999999995</c:v>
                </c:pt>
                <c:pt idx="18">
                  <c:v>0.70900000000000007</c:v>
                </c:pt>
                <c:pt idx="19">
                  <c:v>0.72</c:v>
                </c:pt>
                <c:pt idx="20">
                  <c:v>0.73099999999999998</c:v>
                </c:pt>
                <c:pt idx="21">
                  <c:v>0.74199999999999999</c:v>
                </c:pt>
                <c:pt idx="22">
                  <c:v>0.75300000000000011</c:v>
                </c:pt>
                <c:pt idx="23">
                  <c:v>0.76400000000000001</c:v>
                </c:pt>
                <c:pt idx="24">
                  <c:v>0.77500000000000002</c:v>
                </c:pt>
                <c:pt idx="25">
                  <c:v>0.78600000000000003</c:v>
                </c:pt>
                <c:pt idx="26">
                  <c:v>0.79700000000000004</c:v>
                </c:pt>
                <c:pt idx="27">
                  <c:v>0.80800000000000005</c:v>
                </c:pt>
                <c:pt idx="28">
                  <c:v>0.81899999999999995</c:v>
                </c:pt>
                <c:pt idx="29">
                  <c:v>0.83000000000000007</c:v>
                </c:pt>
                <c:pt idx="30">
                  <c:v>0.84099999999999997</c:v>
                </c:pt>
                <c:pt idx="31">
                  <c:v>0.85200000000000009</c:v>
                </c:pt>
                <c:pt idx="32">
                  <c:v>0.86299999999999999</c:v>
                </c:pt>
                <c:pt idx="33">
                  <c:v>0.87400000000000011</c:v>
                </c:pt>
                <c:pt idx="34">
                  <c:v>0.88500000000000001</c:v>
                </c:pt>
                <c:pt idx="35">
                  <c:v>0.89600000000000002</c:v>
                </c:pt>
                <c:pt idx="36">
                  <c:v>0.90700000000000003</c:v>
                </c:pt>
                <c:pt idx="37">
                  <c:v>0.91800000000000004</c:v>
                </c:pt>
                <c:pt idx="38">
                  <c:v>0.92900000000000005</c:v>
                </c:pt>
                <c:pt idx="39">
                  <c:v>0.94000000000000006</c:v>
                </c:pt>
                <c:pt idx="40">
                  <c:v>0.95100000000000007</c:v>
                </c:pt>
                <c:pt idx="41">
                  <c:v>0.96199999999999997</c:v>
                </c:pt>
                <c:pt idx="42">
                  <c:v>0.97300000000000009</c:v>
                </c:pt>
                <c:pt idx="43">
                  <c:v>0.98399999999999999</c:v>
                </c:pt>
                <c:pt idx="44">
                  <c:v>0.99500000000000011</c:v>
                </c:pt>
                <c:pt idx="45">
                  <c:v>1.0060000000000002</c:v>
                </c:pt>
                <c:pt idx="46">
                  <c:v>1.0169999999999999</c:v>
                </c:pt>
                <c:pt idx="47">
                  <c:v>1.028</c:v>
                </c:pt>
                <c:pt idx="48">
                  <c:v>1.0390000000000001</c:v>
                </c:pt>
                <c:pt idx="49">
                  <c:v>1.05</c:v>
                </c:pt>
                <c:pt idx="50">
                  <c:v>1.0609999999999999</c:v>
                </c:pt>
                <c:pt idx="51">
                  <c:v>1.0720000000000001</c:v>
                </c:pt>
                <c:pt idx="52">
                  <c:v>1.0830000000000002</c:v>
                </c:pt>
                <c:pt idx="53">
                  <c:v>1.0940000000000001</c:v>
                </c:pt>
                <c:pt idx="54">
                  <c:v>1.105</c:v>
                </c:pt>
                <c:pt idx="55">
                  <c:v>1.1160000000000001</c:v>
                </c:pt>
                <c:pt idx="56">
                  <c:v>1.127</c:v>
                </c:pt>
                <c:pt idx="57">
                  <c:v>1.1379999999999999</c:v>
                </c:pt>
                <c:pt idx="58">
                  <c:v>1.149</c:v>
                </c:pt>
                <c:pt idx="59">
                  <c:v>1.1600000000000001</c:v>
                </c:pt>
                <c:pt idx="60">
                  <c:v>1.171</c:v>
                </c:pt>
                <c:pt idx="61">
                  <c:v>1.1819999999999999</c:v>
                </c:pt>
                <c:pt idx="62">
                  <c:v>1.1930000000000001</c:v>
                </c:pt>
                <c:pt idx="63">
                  <c:v>1.2040000000000002</c:v>
                </c:pt>
                <c:pt idx="64">
                  <c:v>1.2150000000000001</c:v>
                </c:pt>
                <c:pt idx="65">
                  <c:v>1.226</c:v>
                </c:pt>
                <c:pt idx="66">
                  <c:v>1.2370000000000001</c:v>
                </c:pt>
                <c:pt idx="67">
                  <c:v>1.2480000000000002</c:v>
                </c:pt>
                <c:pt idx="68">
                  <c:v>1.2589999999999999</c:v>
                </c:pt>
                <c:pt idx="69">
                  <c:v>1.27</c:v>
                </c:pt>
                <c:pt idx="70">
                  <c:v>1.2810000000000001</c:v>
                </c:pt>
                <c:pt idx="71">
                  <c:v>1.292</c:v>
                </c:pt>
                <c:pt idx="72">
                  <c:v>-9.6999999999999975E-2</c:v>
                </c:pt>
                <c:pt idx="73">
                  <c:v>-8.5999999999999854E-2</c:v>
                </c:pt>
                <c:pt idx="74">
                  <c:v>-7.4999999999999734E-2</c:v>
                </c:pt>
                <c:pt idx="75">
                  <c:v>-6.3999999999999835E-2</c:v>
                </c:pt>
                <c:pt idx="76">
                  <c:v>-5.2999999999999936E-2</c:v>
                </c:pt>
                <c:pt idx="77">
                  <c:v>-4.1999999999999815E-2</c:v>
                </c:pt>
                <c:pt idx="78">
                  <c:v>-3.0999999999999694E-2</c:v>
                </c:pt>
                <c:pt idx="79">
                  <c:v>-1.9999999999999796E-2</c:v>
                </c:pt>
                <c:pt idx="80">
                  <c:v>-8.999999999999897E-3</c:v>
                </c:pt>
                <c:pt idx="81">
                  <c:v>2.0000000000002238E-3</c:v>
                </c:pt>
                <c:pt idx="82">
                  <c:v>1.3000000000000123E-2</c:v>
                </c:pt>
                <c:pt idx="83">
                  <c:v>2.4000000000000021E-2</c:v>
                </c:pt>
                <c:pt idx="84">
                  <c:v>3.5000000000000142E-2</c:v>
                </c:pt>
                <c:pt idx="85">
                  <c:v>4.6000000000000263E-2</c:v>
                </c:pt>
                <c:pt idx="86">
                  <c:v>5.7000000000000162E-2</c:v>
                </c:pt>
                <c:pt idx="87">
                  <c:v>6.800000000000006E-2</c:v>
                </c:pt>
                <c:pt idx="88">
                  <c:v>7.9000000000000181E-2</c:v>
                </c:pt>
                <c:pt idx="89">
                  <c:v>9.0000000000000302E-2</c:v>
                </c:pt>
                <c:pt idx="90">
                  <c:v>0.1010000000000002</c:v>
                </c:pt>
                <c:pt idx="91">
                  <c:v>0.11200000000000032</c:v>
                </c:pt>
                <c:pt idx="92">
                  <c:v>0.12300000000000022</c:v>
                </c:pt>
                <c:pt idx="93">
                  <c:v>0.13400000000000012</c:v>
                </c:pt>
                <c:pt idx="94">
                  <c:v>0.14500000000000002</c:v>
                </c:pt>
                <c:pt idx="95">
                  <c:v>0.15600000000000014</c:v>
                </c:pt>
                <c:pt idx="96">
                  <c:v>0.16700000000000004</c:v>
                </c:pt>
                <c:pt idx="97">
                  <c:v>0.17800000000000016</c:v>
                </c:pt>
                <c:pt idx="98">
                  <c:v>0.18900000000000006</c:v>
                </c:pt>
                <c:pt idx="99">
                  <c:v>0.20000000000000018</c:v>
                </c:pt>
                <c:pt idx="100">
                  <c:v>0.2110000000000003</c:v>
                </c:pt>
                <c:pt idx="101">
                  <c:v>0.2220000000000002</c:v>
                </c:pt>
                <c:pt idx="102">
                  <c:v>0.23300000000000032</c:v>
                </c:pt>
                <c:pt idx="103">
                  <c:v>0.24400000000000022</c:v>
                </c:pt>
                <c:pt idx="104">
                  <c:v>0.25500000000000034</c:v>
                </c:pt>
                <c:pt idx="105">
                  <c:v>0.26600000000000024</c:v>
                </c:pt>
                <c:pt idx="106">
                  <c:v>0.27700000000000036</c:v>
                </c:pt>
                <c:pt idx="107">
                  <c:v>0.28800000000000026</c:v>
                </c:pt>
                <c:pt idx="108">
                  <c:v>0.29900000000000038</c:v>
                </c:pt>
                <c:pt idx="109">
                  <c:v>0.31000000000000028</c:v>
                </c:pt>
                <c:pt idx="110">
                  <c:v>0.3210000000000004</c:v>
                </c:pt>
                <c:pt idx="111">
                  <c:v>0.33200000000000029</c:v>
                </c:pt>
                <c:pt idx="112">
                  <c:v>0.34299999999999997</c:v>
                </c:pt>
                <c:pt idx="113">
                  <c:v>0.35400000000000009</c:v>
                </c:pt>
                <c:pt idx="114">
                  <c:v>0.36499999999999999</c:v>
                </c:pt>
                <c:pt idx="115">
                  <c:v>0.37600000000000011</c:v>
                </c:pt>
                <c:pt idx="116">
                  <c:v>0.38700000000000001</c:v>
                </c:pt>
                <c:pt idx="117">
                  <c:v>0.39800000000000013</c:v>
                </c:pt>
                <c:pt idx="118">
                  <c:v>0.40900000000000003</c:v>
                </c:pt>
                <c:pt idx="119">
                  <c:v>0.42000000000000015</c:v>
                </c:pt>
                <c:pt idx="120">
                  <c:v>0.43100000000000005</c:v>
                </c:pt>
                <c:pt idx="121">
                  <c:v>0.44200000000000017</c:v>
                </c:pt>
                <c:pt idx="122">
                  <c:v>0.45300000000000007</c:v>
                </c:pt>
                <c:pt idx="123">
                  <c:v>0.46400000000000019</c:v>
                </c:pt>
                <c:pt idx="124">
                  <c:v>0.47500000000000009</c:v>
                </c:pt>
                <c:pt idx="125">
                  <c:v>0.48600000000000021</c:v>
                </c:pt>
                <c:pt idx="126">
                  <c:v>0.49700000000000033</c:v>
                </c:pt>
                <c:pt idx="127">
                  <c:v>0.50800000000000023</c:v>
                </c:pt>
                <c:pt idx="128">
                  <c:v>0.51900000000000035</c:v>
                </c:pt>
                <c:pt idx="129">
                  <c:v>0.53000000000000025</c:v>
                </c:pt>
                <c:pt idx="130">
                  <c:v>0.54100000000000037</c:v>
                </c:pt>
                <c:pt idx="131">
                  <c:v>0.55200000000000027</c:v>
                </c:pt>
                <c:pt idx="132">
                  <c:v>0.56300000000000039</c:v>
                </c:pt>
                <c:pt idx="133">
                  <c:v>0.57400000000000029</c:v>
                </c:pt>
                <c:pt idx="134">
                  <c:v>0.58500000000000041</c:v>
                </c:pt>
                <c:pt idx="135">
                  <c:v>0.59600000000000031</c:v>
                </c:pt>
                <c:pt idx="136">
                  <c:v>0.60700000000000065</c:v>
                </c:pt>
                <c:pt idx="137">
                  <c:v>0.61799999999999988</c:v>
                </c:pt>
                <c:pt idx="138">
                  <c:v>0.629</c:v>
                </c:pt>
                <c:pt idx="139">
                  <c:v>0.64000000000000012</c:v>
                </c:pt>
                <c:pt idx="140">
                  <c:v>0.65100000000000025</c:v>
                </c:pt>
                <c:pt idx="141">
                  <c:v>0.66200000000000037</c:v>
                </c:pt>
                <c:pt idx="142">
                  <c:v>0.67300000000000004</c:v>
                </c:pt>
                <c:pt idx="143">
                  <c:v>0.68400000000000016</c:v>
                </c:pt>
                <c:pt idx="144">
                  <c:v>0.69499999999999984</c:v>
                </c:pt>
                <c:pt idx="145">
                  <c:v>0.70599999999999996</c:v>
                </c:pt>
                <c:pt idx="146">
                  <c:v>0.71700000000000008</c:v>
                </c:pt>
                <c:pt idx="147">
                  <c:v>0.7280000000000002</c:v>
                </c:pt>
                <c:pt idx="148">
                  <c:v>0.73900000000000032</c:v>
                </c:pt>
                <c:pt idx="149">
                  <c:v>0.75000000000000044</c:v>
                </c:pt>
                <c:pt idx="150">
                  <c:v>0.76100000000000056</c:v>
                </c:pt>
                <c:pt idx="151">
                  <c:v>0.77200000000000024</c:v>
                </c:pt>
                <c:pt idx="152">
                  <c:v>0.78300000000000036</c:v>
                </c:pt>
                <c:pt idx="153">
                  <c:v>0.79400000000000004</c:v>
                </c:pt>
                <c:pt idx="154">
                  <c:v>0.80500000000000016</c:v>
                </c:pt>
                <c:pt idx="155">
                  <c:v>0.81600000000000028</c:v>
                </c:pt>
                <c:pt idx="156">
                  <c:v>0.8270000000000004</c:v>
                </c:pt>
                <c:pt idx="157">
                  <c:v>0.83800000000000052</c:v>
                </c:pt>
                <c:pt idx="158">
                  <c:v>0.84900000000000064</c:v>
                </c:pt>
                <c:pt idx="159">
                  <c:v>0.86000000000000032</c:v>
                </c:pt>
                <c:pt idx="160">
                  <c:v>0.87100000000000044</c:v>
                </c:pt>
                <c:pt idx="161">
                  <c:v>0.88200000000000012</c:v>
                </c:pt>
                <c:pt idx="162">
                  <c:v>0.89300000000000024</c:v>
                </c:pt>
                <c:pt idx="163">
                  <c:v>0.90400000000000036</c:v>
                </c:pt>
                <c:pt idx="164">
                  <c:v>0.91500000000000004</c:v>
                </c:pt>
                <c:pt idx="165">
                  <c:v>0.92600000000000016</c:v>
                </c:pt>
                <c:pt idx="166">
                  <c:v>0.93699999999999983</c:v>
                </c:pt>
                <c:pt idx="167">
                  <c:v>0.94799999999999995</c:v>
                </c:pt>
                <c:pt idx="168">
                  <c:v>0.95900000000000007</c:v>
                </c:pt>
                <c:pt idx="169">
                  <c:v>0.9700000000000002</c:v>
                </c:pt>
                <c:pt idx="170">
                  <c:v>0.98100000000000032</c:v>
                </c:pt>
                <c:pt idx="171">
                  <c:v>0.99200000000000044</c:v>
                </c:pt>
                <c:pt idx="172">
                  <c:v>1.0030000000000001</c:v>
                </c:pt>
                <c:pt idx="173">
                  <c:v>1.0140000000000002</c:v>
                </c:pt>
                <c:pt idx="174">
                  <c:v>1.0250000000000004</c:v>
                </c:pt>
                <c:pt idx="175">
                  <c:v>1.036</c:v>
                </c:pt>
                <c:pt idx="176">
                  <c:v>1.0470000000000002</c:v>
                </c:pt>
                <c:pt idx="177">
                  <c:v>1.0580000000000003</c:v>
                </c:pt>
                <c:pt idx="178">
                  <c:v>1.0690000000000004</c:v>
                </c:pt>
                <c:pt idx="179">
                  <c:v>1.0800000000000005</c:v>
                </c:pt>
                <c:pt idx="180">
                  <c:v>1.0910000000000006</c:v>
                </c:pt>
                <c:pt idx="181">
                  <c:v>1.1020000000000003</c:v>
                </c:pt>
                <c:pt idx="182">
                  <c:v>1.1130000000000004</c:v>
                </c:pt>
                <c:pt idx="183">
                  <c:v>1.1240000000000006</c:v>
                </c:pt>
                <c:pt idx="184">
                  <c:v>1.1350000000000002</c:v>
                </c:pt>
                <c:pt idx="185">
                  <c:v>1.1460000000000004</c:v>
                </c:pt>
                <c:pt idx="186">
                  <c:v>1.1570000000000005</c:v>
                </c:pt>
                <c:pt idx="187">
                  <c:v>1.1680000000000001</c:v>
                </c:pt>
                <c:pt idx="188">
                  <c:v>1.1790000000000003</c:v>
                </c:pt>
                <c:pt idx="189">
                  <c:v>1.19</c:v>
                </c:pt>
                <c:pt idx="190">
                  <c:v>1.2010000000000001</c:v>
                </c:pt>
                <c:pt idx="191">
                  <c:v>1.2120000000000002</c:v>
                </c:pt>
                <c:pt idx="192">
                  <c:v>1.2230000000000003</c:v>
                </c:pt>
                <c:pt idx="193">
                  <c:v>1.234</c:v>
                </c:pt>
                <c:pt idx="194">
                  <c:v>1.2450000000000001</c:v>
                </c:pt>
                <c:pt idx="195">
                  <c:v>1.2560000000000002</c:v>
                </c:pt>
                <c:pt idx="196">
                  <c:v>1.2670000000000003</c:v>
                </c:pt>
                <c:pt idx="197">
                  <c:v>1.278</c:v>
                </c:pt>
                <c:pt idx="198">
                  <c:v>1.2890000000000001</c:v>
                </c:pt>
                <c:pt idx="199">
                  <c:v>0.69000000000000039</c:v>
                </c:pt>
                <c:pt idx="200">
                  <c:v>0.70100000000000007</c:v>
                </c:pt>
                <c:pt idx="201">
                  <c:v>0.71200000000000063</c:v>
                </c:pt>
                <c:pt idx="202">
                  <c:v>0.72300000000000031</c:v>
                </c:pt>
                <c:pt idx="203">
                  <c:v>0.73400000000000043</c:v>
                </c:pt>
                <c:pt idx="204">
                  <c:v>0.74500000000000011</c:v>
                </c:pt>
                <c:pt idx="205">
                  <c:v>0.75600000000000067</c:v>
                </c:pt>
                <c:pt idx="206">
                  <c:v>0.76700000000000035</c:v>
                </c:pt>
                <c:pt idx="207">
                  <c:v>0.77800000000000047</c:v>
                </c:pt>
                <c:pt idx="208">
                  <c:v>0.78900000000000015</c:v>
                </c:pt>
                <c:pt idx="209">
                  <c:v>0.80000000000000071</c:v>
                </c:pt>
                <c:pt idx="210">
                  <c:v>0.81100000000000039</c:v>
                </c:pt>
                <c:pt idx="211">
                  <c:v>0.82200000000000051</c:v>
                </c:pt>
                <c:pt idx="212">
                  <c:v>0.83300000000000018</c:v>
                </c:pt>
                <c:pt idx="213">
                  <c:v>0.84400000000000075</c:v>
                </c:pt>
                <c:pt idx="214">
                  <c:v>0.85500000000000043</c:v>
                </c:pt>
                <c:pt idx="215">
                  <c:v>0.86600000000000055</c:v>
                </c:pt>
                <c:pt idx="216">
                  <c:v>0.87700000000000022</c:v>
                </c:pt>
                <c:pt idx="217">
                  <c:v>0.88800000000000079</c:v>
                </c:pt>
                <c:pt idx="218">
                  <c:v>0.89900000000000047</c:v>
                </c:pt>
                <c:pt idx="219">
                  <c:v>0.91000000000000059</c:v>
                </c:pt>
                <c:pt idx="220">
                  <c:v>0.92100000000000026</c:v>
                </c:pt>
                <c:pt idx="221">
                  <c:v>0.93200000000000083</c:v>
                </c:pt>
                <c:pt idx="222">
                  <c:v>0.9430000000000005</c:v>
                </c:pt>
                <c:pt idx="223">
                  <c:v>0.95400000000000063</c:v>
                </c:pt>
                <c:pt idx="224">
                  <c:v>0.9650000000000003</c:v>
                </c:pt>
                <c:pt idx="225">
                  <c:v>0.97599999999999998</c:v>
                </c:pt>
                <c:pt idx="226">
                  <c:v>0.98700000000000054</c:v>
                </c:pt>
                <c:pt idx="227">
                  <c:v>0.99800000000000022</c:v>
                </c:pt>
                <c:pt idx="228">
                  <c:v>1.0090000000000003</c:v>
                </c:pt>
                <c:pt idx="229">
                  <c:v>1.02</c:v>
                </c:pt>
                <c:pt idx="230">
                  <c:v>1.0310000000000006</c:v>
                </c:pt>
                <c:pt idx="231">
                  <c:v>1.0420000000000003</c:v>
                </c:pt>
                <c:pt idx="232">
                  <c:v>1.0530000000000004</c:v>
                </c:pt>
                <c:pt idx="233">
                  <c:v>1.0640000000000001</c:v>
                </c:pt>
                <c:pt idx="234">
                  <c:v>1.0750000000000006</c:v>
                </c:pt>
                <c:pt idx="235">
                  <c:v>1.0860000000000003</c:v>
                </c:pt>
                <c:pt idx="236">
                  <c:v>1.0970000000000004</c:v>
                </c:pt>
                <c:pt idx="237">
                  <c:v>1.1080000000000001</c:v>
                </c:pt>
                <c:pt idx="238">
                  <c:v>1.1190000000000007</c:v>
                </c:pt>
                <c:pt idx="239">
                  <c:v>1.1300000000000003</c:v>
                </c:pt>
                <c:pt idx="240">
                  <c:v>1.1410000000000005</c:v>
                </c:pt>
                <c:pt idx="241">
                  <c:v>1.1520000000000001</c:v>
                </c:pt>
                <c:pt idx="242">
                  <c:v>1.1630000000000007</c:v>
                </c:pt>
                <c:pt idx="243">
                  <c:v>1.1740000000000004</c:v>
                </c:pt>
                <c:pt idx="244">
                  <c:v>1.1850000000000005</c:v>
                </c:pt>
                <c:pt idx="245">
                  <c:v>1.1960000000000002</c:v>
                </c:pt>
                <c:pt idx="246">
                  <c:v>1.2070000000000007</c:v>
                </c:pt>
                <c:pt idx="247">
                  <c:v>1.2180000000000004</c:v>
                </c:pt>
                <c:pt idx="248">
                  <c:v>1.2290000000000005</c:v>
                </c:pt>
                <c:pt idx="249">
                  <c:v>1.2400000000000002</c:v>
                </c:pt>
                <c:pt idx="250">
                  <c:v>1.2510000000000003</c:v>
                </c:pt>
                <c:pt idx="251">
                  <c:v>1.2620000000000005</c:v>
                </c:pt>
                <c:pt idx="252">
                  <c:v>1.2730000000000001</c:v>
                </c:pt>
                <c:pt idx="253">
                  <c:v>1.2840000000000007</c:v>
                </c:pt>
                <c:pt idx="254">
                  <c:v>0.94500000000000028</c:v>
                </c:pt>
                <c:pt idx="255">
                  <c:v>0.95600000000000041</c:v>
                </c:pt>
                <c:pt idx="256">
                  <c:v>0.96700000000000008</c:v>
                </c:pt>
                <c:pt idx="257">
                  <c:v>0.97800000000000065</c:v>
                </c:pt>
                <c:pt idx="258">
                  <c:v>0.98900000000000032</c:v>
                </c:pt>
                <c:pt idx="259">
                  <c:v>1.0000000000000004</c:v>
                </c:pt>
                <c:pt idx="260">
                  <c:v>1.0110000000000001</c:v>
                </c:pt>
                <c:pt idx="261">
                  <c:v>1.0220000000000007</c:v>
                </c:pt>
                <c:pt idx="262">
                  <c:v>1.0330000000000004</c:v>
                </c:pt>
                <c:pt idx="263">
                  <c:v>1.0440000000000005</c:v>
                </c:pt>
                <c:pt idx="264">
                  <c:v>1.0550000000000002</c:v>
                </c:pt>
                <c:pt idx="265">
                  <c:v>1.0660000000000007</c:v>
                </c:pt>
                <c:pt idx="266">
                  <c:v>1.0770000000000004</c:v>
                </c:pt>
                <c:pt idx="267">
                  <c:v>1.0880000000000005</c:v>
                </c:pt>
                <c:pt idx="268">
                  <c:v>1.0990000000000002</c:v>
                </c:pt>
                <c:pt idx="269">
                  <c:v>1.1100000000000008</c:v>
                </c:pt>
                <c:pt idx="270">
                  <c:v>1.1210000000000004</c:v>
                </c:pt>
                <c:pt idx="271">
                  <c:v>1.1320000000000006</c:v>
                </c:pt>
                <c:pt idx="272">
                  <c:v>1.1430000000000002</c:v>
                </c:pt>
                <c:pt idx="273">
                  <c:v>1.1540000000000008</c:v>
                </c:pt>
                <c:pt idx="274">
                  <c:v>1.1650000000000005</c:v>
                </c:pt>
                <c:pt idx="275">
                  <c:v>1.1760000000000002</c:v>
                </c:pt>
                <c:pt idx="276">
                  <c:v>1.1870000000000003</c:v>
                </c:pt>
                <c:pt idx="277">
                  <c:v>1.198</c:v>
                </c:pt>
                <c:pt idx="278">
                  <c:v>1.2090000000000005</c:v>
                </c:pt>
                <c:pt idx="279">
                  <c:v>1.2200000000000002</c:v>
                </c:pt>
                <c:pt idx="280">
                  <c:v>1.2310000000000003</c:v>
                </c:pt>
                <c:pt idx="281">
                  <c:v>1.242</c:v>
                </c:pt>
                <c:pt idx="282">
                  <c:v>1.2530000000000006</c:v>
                </c:pt>
                <c:pt idx="283">
                  <c:v>1.2640000000000002</c:v>
                </c:pt>
                <c:pt idx="284">
                  <c:v>1.2750000000000004</c:v>
                </c:pt>
                <c:pt idx="285">
                  <c:v>1.286</c:v>
                </c:pt>
                <c:pt idx="286">
                  <c:v>1.2970000000000006</c:v>
                </c:pt>
                <c:pt idx="287">
                  <c:v>1.3080000000000003</c:v>
                </c:pt>
                <c:pt idx="288">
                  <c:v>1.3190000000000004</c:v>
                </c:pt>
                <c:pt idx="289">
                  <c:v>1.33</c:v>
                </c:pt>
                <c:pt idx="290">
                  <c:v>1.3410000000000006</c:v>
                </c:pt>
                <c:pt idx="291">
                  <c:v>1.3520000000000003</c:v>
                </c:pt>
                <c:pt idx="292">
                  <c:v>1.3630000000000004</c:v>
                </c:pt>
                <c:pt idx="293">
                  <c:v>1.3740000000000001</c:v>
                </c:pt>
                <c:pt idx="294">
                  <c:v>1.3850000000000007</c:v>
                </c:pt>
                <c:pt idx="295">
                  <c:v>1.3960000000000004</c:v>
                </c:pt>
                <c:pt idx="296">
                  <c:v>1.4070000000000005</c:v>
                </c:pt>
                <c:pt idx="297">
                  <c:v>1.4180000000000001</c:v>
                </c:pt>
                <c:pt idx="298">
                  <c:v>1.4290000000000007</c:v>
                </c:pt>
                <c:pt idx="299">
                  <c:v>1.4400000000000004</c:v>
                </c:pt>
                <c:pt idx="300">
                  <c:v>1.4510000000000001</c:v>
                </c:pt>
                <c:pt idx="301">
                  <c:v>1.4620000000000006</c:v>
                </c:pt>
                <c:pt idx="302">
                  <c:v>1.4730000000000003</c:v>
                </c:pt>
                <c:pt idx="303">
                  <c:v>1.4840000000000004</c:v>
                </c:pt>
                <c:pt idx="304">
                  <c:v>1.4950000000000001</c:v>
                </c:pt>
                <c:pt idx="305">
                  <c:v>1.5060000000000007</c:v>
                </c:pt>
                <c:pt idx="306">
                  <c:v>1.5170000000000003</c:v>
                </c:pt>
                <c:pt idx="307">
                  <c:v>1.5280000000000005</c:v>
                </c:pt>
                <c:pt idx="308">
                  <c:v>1.5390000000000001</c:v>
                </c:pt>
                <c:pt idx="309">
                  <c:v>1.5500000000000007</c:v>
                </c:pt>
                <c:pt idx="310">
                  <c:v>1.5610000000000004</c:v>
                </c:pt>
                <c:pt idx="311">
                  <c:v>1.5720000000000005</c:v>
                </c:pt>
                <c:pt idx="312">
                  <c:v>1.5830000000000002</c:v>
                </c:pt>
                <c:pt idx="313">
                  <c:v>1.5940000000000007</c:v>
                </c:pt>
                <c:pt idx="314">
                  <c:v>1.6050000000000004</c:v>
                </c:pt>
                <c:pt idx="315">
                  <c:v>1.6160000000000005</c:v>
                </c:pt>
                <c:pt idx="316">
                  <c:v>1.6270000000000002</c:v>
                </c:pt>
                <c:pt idx="317">
                  <c:v>1.6380000000000008</c:v>
                </c:pt>
                <c:pt idx="318">
                  <c:v>1.6490000000000005</c:v>
                </c:pt>
                <c:pt idx="319">
                  <c:v>1.6600000000000006</c:v>
                </c:pt>
                <c:pt idx="320">
                  <c:v>1.6710000000000007</c:v>
                </c:pt>
                <c:pt idx="321">
                  <c:v>1.6820000000000008</c:v>
                </c:pt>
                <c:pt idx="322">
                  <c:v>1.6930000000000009</c:v>
                </c:pt>
                <c:pt idx="323">
                  <c:v>1.7040000000000002</c:v>
                </c:pt>
                <c:pt idx="324">
                  <c:v>1.7150000000000003</c:v>
                </c:pt>
                <c:pt idx="325">
                  <c:v>1.7260000000000004</c:v>
                </c:pt>
                <c:pt idx="326">
                  <c:v>1.7370000000000005</c:v>
                </c:pt>
                <c:pt idx="327">
                  <c:v>1.7480000000000007</c:v>
                </c:pt>
                <c:pt idx="328">
                  <c:v>1.7589999999999999</c:v>
                </c:pt>
                <c:pt idx="329">
                  <c:v>1.77</c:v>
                </c:pt>
                <c:pt idx="330">
                  <c:v>1.7810000000000001</c:v>
                </c:pt>
                <c:pt idx="331">
                  <c:v>1.7920000000000003</c:v>
                </c:pt>
                <c:pt idx="332">
                  <c:v>1.8030000000000004</c:v>
                </c:pt>
                <c:pt idx="333">
                  <c:v>1.8139999999999996</c:v>
                </c:pt>
                <c:pt idx="334">
                  <c:v>1.8250000000000006</c:v>
                </c:pt>
                <c:pt idx="335">
                  <c:v>1.8359999999999999</c:v>
                </c:pt>
                <c:pt idx="336">
                  <c:v>1.8470000000000009</c:v>
                </c:pt>
                <c:pt idx="337">
                  <c:v>1.8580000000000001</c:v>
                </c:pt>
                <c:pt idx="338">
                  <c:v>1.8690000000000011</c:v>
                </c:pt>
                <c:pt idx="339">
                  <c:v>1.8800000000000003</c:v>
                </c:pt>
                <c:pt idx="340">
                  <c:v>1.8910000000000005</c:v>
                </c:pt>
                <c:pt idx="341">
                  <c:v>1.9020000000000006</c:v>
                </c:pt>
                <c:pt idx="342">
                  <c:v>1.9130000000000007</c:v>
                </c:pt>
                <c:pt idx="343">
                  <c:v>1.9240000000000008</c:v>
                </c:pt>
                <c:pt idx="344">
                  <c:v>1.9350000000000001</c:v>
                </c:pt>
                <c:pt idx="345">
                  <c:v>1.9460000000000002</c:v>
                </c:pt>
                <c:pt idx="346">
                  <c:v>1.9570000000000003</c:v>
                </c:pt>
                <c:pt idx="347">
                  <c:v>1.9680000000000004</c:v>
                </c:pt>
                <c:pt idx="348">
                  <c:v>1.9790000000000005</c:v>
                </c:pt>
                <c:pt idx="349">
                  <c:v>1.9900000000000007</c:v>
                </c:pt>
                <c:pt idx="350">
                  <c:v>2.0010000000000008</c:v>
                </c:pt>
                <c:pt idx="351">
                  <c:v>2.012</c:v>
                </c:pt>
                <c:pt idx="352">
                  <c:v>2.0230000000000001</c:v>
                </c:pt>
                <c:pt idx="353">
                  <c:v>2.0340000000000003</c:v>
                </c:pt>
                <c:pt idx="354">
                  <c:v>2.0450000000000004</c:v>
                </c:pt>
                <c:pt idx="355">
                  <c:v>2.0560000000000005</c:v>
                </c:pt>
                <c:pt idx="356">
                  <c:v>2.0669999999999997</c:v>
                </c:pt>
                <c:pt idx="357">
                  <c:v>2.0780000000000007</c:v>
                </c:pt>
                <c:pt idx="358">
                  <c:v>2.089</c:v>
                </c:pt>
                <c:pt idx="359">
                  <c:v>2.100000000000001</c:v>
                </c:pt>
                <c:pt idx="360">
                  <c:v>2.1110000000000002</c:v>
                </c:pt>
                <c:pt idx="361">
                  <c:v>2.1220000000000012</c:v>
                </c:pt>
                <c:pt idx="362">
                  <c:v>2.1330000000000005</c:v>
                </c:pt>
                <c:pt idx="363">
                  <c:v>2.1440000000000006</c:v>
                </c:pt>
                <c:pt idx="364">
                  <c:v>2.1550000000000007</c:v>
                </c:pt>
                <c:pt idx="365">
                  <c:v>2.1660000000000008</c:v>
                </c:pt>
                <c:pt idx="366">
                  <c:v>2.177</c:v>
                </c:pt>
                <c:pt idx="367">
                  <c:v>2.1880000000000011</c:v>
                </c:pt>
                <c:pt idx="368">
                  <c:v>2.1990000000000003</c:v>
                </c:pt>
                <c:pt idx="369">
                  <c:v>2.2100000000000004</c:v>
                </c:pt>
                <c:pt idx="370">
                  <c:v>2.2210000000000005</c:v>
                </c:pt>
                <c:pt idx="371">
                  <c:v>2.2320000000000007</c:v>
                </c:pt>
                <c:pt idx="372">
                  <c:v>2.2430000000000008</c:v>
                </c:pt>
                <c:pt idx="373">
                  <c:v>2.2540000000000009</c:v>
                </c:pt>
                <c:pt idx="374">
                  <c:v>2.2650000000000001</c:v>
                </c:pt>
                <c:pt idx="375">
                  <c:v>2.2760000000000002</c:v>
                </c:pt>
                <c:pt idx="376">
                  <c:v>2.2870000000000004</c:v>
                </c:pt>
                <c:pt idx="377">
                  <c:v>2.2980000000000005</c:v>
                </c:pt>
                <c:pt idx="378">
                  <c:v>2.3090000000000006</c:v>
                </c:pt>
                <c:pt idx="379">
                  <c:v>2.3199999999999998</c:v>
                </c:pt>
                <c:pt idx="380">
                  <c:v>2.3310000000000008</c:v>
                </c:pt>
                <c:pt idx="381">
                  <c:v>2.3420000000000001</c:v>
                </c:pt>
                <c:pt idx="382">
                  <c:v>2.3530000000000002</c:v>
                </c:pt>
                <c:pt idx="383">
                  <c:v>2.3640000000000003</c:v>
                </c:pt>
                <c:pt idx="384">
                  <c:v>2.3750000000000004</c:v>
                </c:pt>
                <c:pt idx="385">
                  <c:v>2.3860000000000006</c:v>
                </c:pt>
                <c:pt idx="386">
                  <c:v>2.3970000000000007</c:v>
                </c:pt>
                <c:pt idx="387">
                  <c:v>2.4079999999999999</c:v>
                </c:pt>
                <c:pt idx="388">
                  <c:v>2.4190000000000009</c:v>
                </c:pt>
                <c:pt idx="389">
                  <c:v>2.4300000000000002</c:v>
                </c:pt>
                <c:pt idx="390">
                  <c:v>2.4410000000000003</c:v>
                </c:pt>
                <c:pt idx="391">
                  <c:v>2.4520000000000004</c:v>
                </c:pt>
                <c:pt idx="392">
                  <c:v>2.4630000000000005</c:v>
                </c:pt>
                <c:pt idx="393">
                  <c:v>2.4740000000000006</c:v>
                </c:pt>
                <c:pt idx="394">
                  <c:v>2.4850000000000008</c:v>
                </c:pt>
                <c:pt idx="395">
                  <c:v>2.496</c:v>
                </c:pt>
                <c:pt idx="396">
                  <c:v>2.507000000000001</c:v>
                </c:pt>
                <c:pt idx="397">
                  <c:v>2.5180000000000002</c:v>
                </c:pt>
                <c:pt idx="398">
                  <c:v>2.5290000000000004</c:v>
                </c:pt>
                <c:pt idx="399">
                  <c:v>2.5400000000000005</c:v>
                </c:pt>
                <c:pt idx="400">
                  <c:v>2.5510000000000006</c:v>
                </c:pt>
                <c:pt idx="401">
                  <c:v>2.5619999999999998</c:v>
                </c:pt>
                <c:pt idx="402">
                  <c:v>2.5730000000000008</c:v>
                </c:pt>
                <c:pt idx="403">
                  <c:v>2.584000000000001</c:v>
                </c:pt>
                <c:pt idx="404">
                  <c:v>2.5950000000000002</c:v>
                </c:pt>
                <c:pt idx="405">
                  <c:v>2.6060000000000003</c:v>
                </c:pt>
                <c:pt idx="406">
                  <c:v>2.6170000000000004</c:v>
                </c:pt>
                <c:pt idx="407">
                  <c:v>2.6280000000000006</c:v>
                </c:pt>
                <c:pt idx="408">
                  <c:v>2.6390000000000007</c:v>
                </c:pt>
                <c:pt idx="409">
                  <c:v>2.65</c:v>
                </c:pt>
                <c:pt idx="410">
                  <c:v>2.6610000000000009</c:v>
                </c:pt>
                <c:pt idx="411">
                  <c:v>2.672000000000001</c:v>
                </c:pt>
                <c:pt idx="412">
                  <c:v>2.6830000000000003</c:v>
                </c:pt>
                <c:pt idx="413">
                  <c:v>2.6940000000000004</c:v>
                </c:pt>
                <c:pt idx="414">
                  <c:v>2.7050000000000005</c:v>
                </c:pt>
                <c:pt idx="415">
                  <c:v>2.7160000000000006</c:v>
                </c:pt>
                <c:pt idx="416">
                  <c:v>2.7270000000000008</c:v>
                </c:pt>
                <c:pt idx="417">
                  <c:v>2.738</c:v>
                </c:pt>
                <c:pt idx="418">
                  <c:v>2.749000000000001</c:v>
                </c:pt>
                <c:pt idx="419">
                  <c:v>2.7600000000000011</c:v>
                </c:pt>
                <c:pt idx="420">
                  <c:v>2.7710000000000004</c:v>
                </c:pt>
                <c:pt idx="421">
                  <c:v>2.7820000000000005</c:v>
                </c:pt>
                <c:pt idx="422">
                  <c:v>2.7930000000000006</c:v>
                </c:pt>
                <c:pt idx="423">
                  <c:v>2.8040000000000007</c:v>
                </c:pt>
                <c:pt idx="424">
                  <c:v>2.8150000000000008</c:v>
                </c:pt>
                <c:pt idx="425">
                  <c:v>2.8260000000000001</c:v>
                </c:pt>
                <c:pt idx="426">
                  <c:v>2.8370000000000002</c:v>
                </c:pt>
                <c:pt idx="427">
                  <c:v>2.8480000000000012</c:v>
                </c:pt>
                <c:pt idx="428">
                  <c:v>2.8590000000000004</c:v>
                </c:pt>
                <c:pt idx="429">
                  <c:v>2.8700000000000006</c:v>
                </c:pt>
                <c:pt idx="430">
                  <c:v>2.8809999999999998</c:v>
                </c:pt>
                <c:pt idx="431">
                  <c:v>2.8920000000000008</c:v>
                </c:pt>
                <c:pt idx="432">
                  <c:v>2.9030000000000009</c:v>
                </c:pt>
                <c:pt idx="433">
                  <c:v>2.9140000000000001</c:v>
                </c:pt>
                <c:pt idx="434">
                  <c:v>2.9250000000000003</c:v>
                </c:pt>
                <c:pt idx="435">
                  <c:v>2.9360000000000013</c:v>
                </c:pt>
                <c:pt idx="436">
                  <c:v>2.9470000000000005</c:v>
                </c:pt>
                <c:pt idx="437">
                  <c:v>2.9580000000000006</c:v>
                </c:pt>
                <c:pt idx="438">
                  <c:v>2.9689999999999999</c:v>
                </c:pt>
                <c:pt idx="439">
                  <c:v>2.9800000000000009</c:v>
                </c:pt>
                <c:pt idx="440">
                  <c:v>2.991000000000001</c:v>
                </c:pt>
                <c:pt idx="441">
                  <c:v>3.0020000000000002</c:v>
                </c:pt>
                <c:pt idx="442">
                  <c:v>3.0130000000000003</c:v>
                </c:pt>
                <c:pt idx="443">
                  <c:v>3.0240000000000014</c:v>
                </c:pt>
                <c:pt idx="444">
                  <c:v>3.0350000000000006</c:v>
                </c:pt>
                <c:pt idx="445">
                  <c:v>3.0460000000000007</c:v>
                </c:pt>
                <c:pt idx="446">
                  <c:v>3.0569999999999999</c:v>
                </c:pt>
                <c:pt idx="447">
                  <c:v>3.0680000000000009</c:v>
                </c:pt>
                <c:pt idx="448">
                  <c:v>3.0790000000000011</c:v>
                </c:pt>
                <c:pt idx="449">
                  <c:v>3.0900000000000003</c:v>
                </c:pt>
                <c:pt idx="450">
                  <c:v>3.1010000000000004</c:v>
                </c:pt>
                <c:pt idx="451">
                  <c:v>3.1119999999999997</c:v>
                </c:pt>
                <c:pt idx="452">
                  <c:v>3.1230000000000007</c:v>
                </c:pt>
                <c:pt idx="453">
                  <c:v>3.1340000000000008</c:v>
                </c:pt>
                <c:pt idx="454">
                  <c:v>3.145</c:v>
                </c:pt>
                <c:pt idx="455">
                  <c:v>3.1560000000000001</c:v>
                </c:pt>
                <c:pt idx="456">
                  <c:v>3.1670000000000011</c:v>
                </c:pt>
                <c:pt idx="457">
                  <c:v>3.1780000000000004</c:v>
                </c:pt>
                <c:pt idx="458">
                  <c:v>3.1890000000000005</c:v>
                </c:pt>
                <c:pt idx="459">
                  <c:v>3.1999999999999997</c:v>
                </c:pt>
                <c:pt idx="460">
                  <c:v>3.2110000000000007</c:v>
                </c:pt>
                <c:pt idx="461">
                  <c:v>3.2220000000000009</c:v>
                </c:pt>
                <c:pt idx="462">
                  <c:v>3.2330000000000001</c:v>
                </c:pt>
                <c:pt idx="463">
                  <c:v>3.2440000000000002</c:v>
                </c:pt>
                <c:pt idx="464">
                  <c:v>3.2550000000000012</c:v>
                </c:pt>
                <c:pt idx="465">
                  <c:v>3.2660000000000005</c:v>
                </c:pt>
                <c:pt idx="466">
                  <c:v>3.2770000000000006</c:v>
                </c:pt>
                <c:pt idx="467">
                  <c:v>3.2879999999999998</c:v>
                </c:pt>
                <c:pt idx="468">
                  <c:v>3.2990000000000008</c:v>
                </c:pt>
                <c:pt idx="469">
                  <c:v>3.3100000000000009</c:v>
                </c:pt>
                <c:pt idx="470">
                  <c:v>3.3210000000000002</c:v>
                </c:pt>
                <c:pt idx="471">
                  <c:v>3.3320000000000003</c:v>
                </c:pt>
                <c:pt idx="472">
                  <c:v>3.3430000000000013</c:v>
                </c:pt>
                <c:pt idx="473">
                  <c:v>3.3540000000000005</c:v>
                </c:pt>
                <c:pt idx="474">
                  <c:v>3.3650000000000007</c:v>
                </c:pt>
                <c:pt idx="475">
                  <c:v>3.3759999999999999</c:v>
                </c:pt>
                <c:pt idx="476">
                  <c:v>3.387</c:v>
                </c:pt>
                <c:pt idx="477">
                  <c:v>3.398000000000001</c:v>
                </c:pt>
                <c:pt idx="478">
                  <c:v>3.4090000000000003</c:v>
                </c:pt>
                <c:pt idx="479">
                  <c:v>3.4200000000000004</c:v>
                </c:pt>
                <c:pt idx="480">
                  <c:v>3.4310000000000005</c:v>
                </c:pt>
                <c:pt idx="481">
                  <c:v>3.4420000000000006</c:v>
                </c:pt>
                <c:pt idx="482">
                  <c:v>3.4530000000000007</c:v>
                </c:pt>
                <c:pt idx="483">
                  <c:v>3.464</c:v>
                </c:pt>
                <c:pt idx="484">
                  <c:v>3.4750000000000001</c:v>
                </c:pt>
                <c:pt idx="485">
                  <c:v>3.4860000000000011</c:v>
                </c:pt>
                <c:pt idx="486">
                  <c:v>3.4970000000000003</c:v>
                </c:pt>
                <c:pt idx="487">
                  <c:v>3.5080000000000005</c:v>
                </c:pt>
                <c:pt idx="488">
                  <c:v>3.5190000000000006</c:v>
                </c:pt>
                <c:pt idx="489">
                  <c:v>3.5300000000000007</c:v>
                </c:pt>
                <c:pt idx="490">
                  <c:v>3.5410000000000008</c:v>
                </c:pt>
                <c:pt idx="491">
                  <c:v>3.552</c:v>
                </c:pt>
                <c:pt idx="492">
                  <c:v>3.5630000000000002</c:v>
                </c:pt>
                <c:pt idx="493">
                  <c:v>3.5740000000000012</c:v>
                </c:pt>
                <c:pt idx="494">
                  <c:v>3.5850000000000004</c:v>
                </c:pt>
                <c:pt idx="495">
                  <c:v>3.5960000000000005</c:v>
                </c:pt>
                <c:pt idx="496">
                  <c:v>3.6070000000000007</c:v>
                </c:pt>
                <c:pt idx="497">
                  <c:v>3.6180000000000008</c:v>
                </c:pt>
                <c:pt idx="498">
                  <c:v>3.6290000000000009</c:v>
                </c:pt>
                <c:pt idx="499">
                  <c:v>3.64</c:v>
                </c:pt>
              </c:numCache>
            </c:numRef>
          </c:yVal>
          <c:smooth val="0"/>
          <c:extLst xmlns:c16r2="http://schemas.microsoft.com/office/drawing/2015/06/chart">
            <c:ext xmlns:c16="http://schemas.microsoft.com/office/drawing/2014/chart" uri="{C3380CC4-5D6E-409C-BE32-E72D297353CC}">
              <c16:uniqueId val="{00000000-D588-4DD8-9623-37270B48DF53}"/>
            </c:ext>
          </c:extLst>
        </c:ser>
        <c:dLbls>
          <c:showLegendKey val="0"/>
          <c:showVal val="0"/>
          <c:showCatName val="0"/>
          <c:showSerName val="0"/>
          <c:showPercent val="0"/>
          <c:showBubbleSize val="0"/>
        </c:dLbls>
        <c:axId val="100018408"/>
        <c:axId val="100019584"/>
      </c:scatterChart>
      <c:valAx>
        <c:axId val="100018408"/>
        <c:scaling>
          <c:orientation val="minMax"/>
          <c:max val="5"/>
        </c:scaling>
        <c:delete val="0"/>
        <c:axPos val="b"/>
        <c:title>
          <c:tx>
            <c:rich>
              <a:bodyPr/>
              <a:lstStyle/>
              <a:p>
                <a:pPr>
                  <a:defRPr/>
                </a:pPr>
                <a:r>
                  <a:rPr lang="en-GB"/>
                  <a:t>Time</a:t>
                </a:r>
              </a:p>
            </c:rich>
          </c:tx>
          <c:overlay val="0"/>
        </c:title>
        <c:numFmt formatCode="0" sourceLinked="0"/>
        <c:majorTickMark val="out"/>
        <c:minorTickMark val="none"/>
        <c:tickLblPos val="nextTo"/>
        <c:crossAx val="100019584"/>
        <c:crosses val="autoZero"/>
        <c:crossBetween val="midCat"/>
      </c:valAx>
      <c:valAx>
        <c:axId val="100019584"/>
        <c:scaling>
          <c:orientation val="minMax"/>
        </c:scaling>
        <c:delete val="0"/>
        <c:axPos val="l"/>
        <c:majorGridlines>
          <c:spPr>
            <a:ln>
              <a:solidFill>
                <a:schemeClr val="bg1">
                  <a:lumMod val="85000"/>
                </a:schemeClr>
              </a:solidFill>
            </a:ln>
          </c:spPr>
        </c:majorGridlines>
        <c:title>
          <c:tx>
            <c:rich>
              <a:bodyPr rot="-5400000" vert="horz"/>
              <a:lstStyle/>
              <a:p>
                <a:pPr>
                  <a:defRPr/>
                </a:pPr>
                <a:r>
                  <a:rPr lang="en-GB"/>
                  <a:t>U(t)</a:t>
                </a:r>
              </a:p>
            </c:rich>
          </c:tx>
          <c:overlay val="0"/>
        </c:title>
        <c:numFmt formatCode="#,##0.0" sourceLinked="0"/>
        <c:majorTickMark val="out"/>
        <c:minorTickMark val="none"/>
        <c:tickLblPos val="nextTo"/>
        <c:crossAx val="100018408"/>
        <c:crosses val="autoZero"/>
        <c:crossBetween val="midCat"/>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scatterChart>
        <c:scatterStyle val="lineMarker"/>
        <c:varyColors val="0"/>
        <c:ser>
          <c:idx val="0"/>
          <c:order val="0"/>
          <c:tx>
            <c:v>Probability of ruin</c:v>
          </c:tx>
          <c:marker>
            <c:symbol val="none"/>
          </c:marker>
          <c:xVal>
            <c:numRef>
              <c:f>v!$C$7:$C$27</c:f>
              <c:numCache>
                <c:formatCode>0.00</c:formatCode>
                <c:ptCount val="21"/>
                <c:pt idx="0">
                  <c:v>0</c:v>
                </c:pt>
                <c:pt idx="1">
                  <c:v>0.05</c:v>
                </c:pt>
                <c:pt idx="2">
                  <c:v>0.1</c:v>
                </c:pt>
                <c:pt idx="3">
                  <c:v>0.15</c:v>
                </c:pt>
                <c:pt idx="4">
                  <c:v>0.2</c:v>
                </c:pt>
                <c:pt idx="5">
                  <c:v>0.25</c:v>
                </c:pt>
                <c:pt idx="6">
                  <c:v>0.3</c:v>
                </c:pt>
                <c:pt idx="7">
                  <c:v>0.35</c:v>
                </c:pt>
                <c:pt idx="8">
                  <c:v>0.4</c:v>
                </c:pt>
                <c:pt idx="9">
                  <c:v>0.45</c:v>
                </c:pt>
                <c:pt idx="10">
                  <c:v>0.5</c:v>
                </c:pt>
                <c:pt idx="11">
                  <c:v>0.55000000000000004</c:v>
                </c:pt>
                <c:pt idx="12">
                  <c:v>0.6</c:v>
                </c:pt>
                <c:pt idx="13">
                  <c:v>0.65</c:v>
                </c:pt>
                <c:pt idx="14">
                  <c:v>0.7</c:v>
                </c:pt>
                <c:pt idx="15">
                  <c:v>0.75</c:v>
                </c:pt>
                <c:pt idx="16">
                  <c:v>0.8</c:v>
                </c:pt>
                <c:pt idx="17">
                  <c:v>0.85</c:v>
                </c:pt>
                <c:pt idx="18">
                  <c:v>0.9</c:v>
                </c:pt>
                <c:pt idx="19">
                  <c:v>0.95</c:v>
                </c:pt>
                <c:pt idx="20">
                  <c:v>1</c:v>
                </c:pt>
              </c:numCache>
            </c:numRef>
          </c:xVal>
          <c:yVal>
            <c:numRef>
              <c:f>v!$D$7:$D$27</c:f>
              <c:numCache>
                <c:formatCode>0.000</c:formatCode>
                <c:ptCount val="21"/>
                <c:pt idx="0">
                  <c:v>1</c:v>
                </c:pt>
                <c:pt idx="1">
                  <c:v>0.92997303490689831</c:v>
                </c:pt>
                <c:pt idx="2">
                  <c:v>0.86869366933480374</c:v>
                </c:pt>
                <c:pt idx="3">
                  <c:v>0.81466415234791256</c:v>
                </c:pt>
                <c:pt idx="4">
                  <c:v>0.76670367885776947</c:v>
                </c:pt>
                <c:pt idx="5">
                  <c:v>0.72386993442876768</c:v>
                </c:pt>
                <c:pt idx="6">
                  <c:v>0.68540259745812016</c:v>
                </c:pt>
                <c:pt idx="7">
                  <c:v>0.65068200865480885</c:v>
                </c:pt>
                <c:pt idx="8">
                  <c:v>0.61919849982155828</c:v>
                </c:pt>
                <c:pt idx="9">
                  <c:v>0.59052933270536589</c:v>
                </c:pt>
                <c:pt idx="10">
                  <c:v>0.56432114992707605</c:v>
                </c:pt>
                <c:pt idx="11">
                  <c:v>0.54027647172362891</c:v>
                </c:pt>
                <c:pt idx="12">
                  <c:v>0.51814319886275029</c:v>
                </c:pt>
                <c:pt idx="13">
                  <c:v>0.49770637469960388</c:v>
                </c:pt>
                <c:pt idx="14">
                  <c:v>0.47878166293117791</c:v>
                </c:pt>
                <c:pt idx="15">
                  <c:v>0.46121014114593673</c:v>
                </c:pt>
                <c:pt idx="16">
                  <c:v>0.44485411273156006</c:v>
                </c:pt>
                <c:pt idx="17">
                  <c:v>0.42959371369524002</c:v>
                </c:pt>
                <c:pt idx="18">
                  <c:v>0.41532414496052161</c:v>
                </c:pt>
                <c:pt idx="19">
                  <c:v>0.40195340052857498</c:v>
                </c:pt>
                <c:pt idx="20">
                  <c:v>0.38940039153570244</c:v>
                </c:pt>
              </c:numCache>
            </c:numRef>
          </c:yVal>
          <c:smooth val="0"/>
          <c:extLst xmlns:c16r2="http://schemas.microsoft.com/office/drawing/2015/06/chart">
            <c:ext xmlns:c16="http://schemas.microsoft.com/office/drawing/2014/chart" uri="{C3380CC4-5D6E-409C-BE32-E72D297353CC}">
              <c16:uniqueId val="{00000000-3846-42EB-B3E8-7ACD5058D256}"/>
            </c:ext>
          </c:extLst>
        </c:ser>
        <c:dLbls>
          <c:showLegendKey val="0"/>
          <c:showVal val="0"/>
          <c:showCatName val="0"/>
          <c:showSerName val="0"/>
          <c:showPercent val="0"/>
          <c:showBubbleSize val="0"/>
        </c:dLbls>
        <c:axId val="100017624"/>
        <c:axId val="100019192"/>
      </c:scatterChart>
      <c:valAx>
        <c:axId val="100017624"/>
        <c:scaling>
          <c:orientation val="minMax"/>
          <c:max val="1"/>
        </c:scaling>
        <c:delete val="0"/>
        <c:axPos val="b"/>
        <c:title>
          <c:tx>
            <c:rich>
              <a:bodyPr/>
              <a:lstStyle/>
              <a:p>
                <a:pPr>
                  <a:defRPr/>
                </a:pPr>
                <a:r>
                  <a:rPr lang="en-GB"/>
                  <a:t>Theta</a:t>
                </a:r>
              </a:p>
            </c:rich>
          </c:tx>
          <c:overlay val="0"/>
        </c:title>
        <c:numFmt formatCode="0.0" sourceLinked="0"/>
        <c:majorTickMark val="out"/>
        <c:minorTickMark val="none"/>
        <c:tickLblPos val="nextTo"/>
        <c:crossAx val="100019192"/>
        <c:crosses val="autoZero"/>
        <c:crossBetween val="midCat"/>
      </c:valAx>
      <c:valAx>
        <c:axId val="100019192"/>
        <c:scaling>
          <c:orientation val="minMax"/>
        </c:scaling>
        <c:delete val="0"/>
        <c:axPos val="l"/>
        <c:majorGridlines>
          <c:spPr>
            <a:ln>
              <a:solidFill>
                <a:schemeClr val="bg1">
                  <a:lumMod val="85000"/>
                </a:schemeClr>
              </a:solidFill>
            </a:ln>
          </c:spPr>
        </c:majorGridlines>
        <c:title>
          <c:tx>
            <c:rich>
              <a:bodyPr rot="-5400000" vert="horz"/>
              <a:lstStyle/>
              <a:p>
                <a:pPr>
                  <a:defRPr/>
                </a:pPr>
                <a:r>
                  <a:rPr lang="en-GB"/>
                  <a:t>Probability of ruin</a:t>
                </a:r>
              </a:p>
            </c:rich>
          </c:tx>
          <c:overlay val="0"/>
        </c:title>
        <c:numFmt formatCode="0.0" sourceLinked="0"/>
        <c:majorTickMark val="out"/>
        <c:minorTickMark val="none"/>
        <c:tickLblPos val="nextTo"/>
        <c:crossAx val="100017624"/>
        <c:crosses val="autoZero"/>
        <c:crossBetween val="midCat"/>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10</xdr:col>
      <xdr:colOff>100854</xdr:colOff>
      <xdr:row>8</xdr:row>
      <xdr:rowOff>78441</xdr:rowOff>
    </xdr:from>
    <xdr:to>
      <xdr:col>18</xdr:col>
      <xdr:colOff>493058</xdr:colOff>
      <xdr:row>26</xdr:row>
      <xdr:rowOff>67234</xdr:rowOff>
    </xdr:to>
    <xdr:graphicFrame macro="">
      <xdr:nvGraphicFramePr>
        <xdr:cNvPr id="3" name="Chart 2">
          <a:extLst>
            <a:ext uri="{FF2B5EF4-FFF2-40B4-BE49-F238E27FC236}">
              <a16:creationId xmlns:a16="http://schemas.microsoft.com/office/drawing/2014/main" xmlns=""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156881</xdr:colOff>
      <xdr:row>6</xdr:row>
      <xdr:rowOff>146797</xdr:rowOff>
    </xdr:from>
    <xdr:to>
      <xdr:col>13</xdr:col>
      <xdr:colOff>448235</xdr:colOff>
      <xdr:row>24</xdr:row>
      <xdr:rowOff>89647</xdr:rowOff>
    </xdr:to>
    <xdr:graphicFrame macro="">
      <xdr:nvGraphicFramePr>
        <xdr:cNvPr id="2" name="Chart 1">
          <a:extLst>
            <a:ext uri="{FF2B5EF4-FFF2-40B4-BE49-F238E27FC236}">
              <a16:creationId xmlns:a16="http://schemas.microsoft.com/office/drawing/2014/main" xmlns=""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13"/>
  <sheetViews>
    <sheetView tabSelected="1" zoomScaleNormal="100" workbookViewId="0"/>
  </sheetViews>
  <sheetFormatPr defaultRowHeight="15" x14ac:dyDescent="0.25"/>
  <sheetData>
    <row r="5" spans="2:3" x14ac:dyDescent="0.25">
      <c r="B5" t="s">
        <v>0</v>
      </c>
      <c r="C5">
        <v>3</v>
      </c>
    </row>
    <row r="7" spans="2:3" ht="18" x14ac:dyDescent="0.35">
      <c r="B7" t="s">
        <v>19</v>
      </c>
      <c r="C7" s="1">
        <v>1.4</v>
      </c>
    </row>
    <row r="8" spans="2:3" ht="18" x14ac:dyDescent="0.35">
      <c r="B8" t="s">
        <v>20</v>
      </c>
      <c r="C8">
        <v>0.61</v>
      </c>
    </row>
    <row r="9" spans="2:3" ht="18" x14ac:dyDescent="0.35">
      <c r="B9" t="s">
        <v>21</v>
      </c>
      <c r="C9">
        <v>0.35</v>
      </c>
    </row>
    <row r="11" spans="2:3" ht="18" x14ac:dyDescent="0.35">
      <c r="B11" t="s">
        <v>33</v>
      </c>
      <c r="C11">
        <v>0.73</v>
      </c>
    </row>
    <row r="12" spans="2:3" ht="18" x14ac:dyDescent="0.35">
      <c r="B12" t="s">
        <v>34</v>
      </c>
      <c r="C12">
        <v>1.27</v>
      </c>
    </row>
    <row r="13" spans="2:3" ht="18" x14ac:dyDescent="0.35">
      <c r="B13" t="s">
        <v>35</v>
      </c>
      <c r="C13">
        <v>0.55000000000000004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10"/>
  <sheetViews>
    <sheetView zoomScaleNormal="100" workbookViewId="0"/>
  </sheetViews>
  <sheetFormatPr defaultRowHeight="15" x14ac:dyDescent="0.25"/>
  <sheetData>
    <row r="3" spans="2:5" x14ac:dyDescent="0.25">
      <c r="B3" t="s">
        <v>0</v>
      </c>
      <c r="C3" s="3">
        <f>Data!C5</f>
        <v>3</v>
      </c>
    </row>
    <row r="4" spans="2:5" x14ac:dyDescent="0.25">
      <c r="C4" s="3"/>
    </row>
    <row r="5" spans="2:5" ht="18" x14ac:dyDescent="0.35">
      <c r="B5" t="s">
        <v>19</v>
      </c>
      <c r="C5" s="7">
        <f>Data!C7</f>
        <v>1.4</v>
      </c>
    </row>
    <row r="6" spans="2:5" ht="18" x14ac:dyDescent="0.35">
      <c r="B6" t="s">
        <v>20</v>
      </c>
      <c r="C6" s="7">
        <f>Data!C8</f>
        <v>0.61</v>
      </c>
    </row>
    <row r="7" spans="2:5" ht="18" x14ac:dyDescent="0.35">
      <c r="B7" t="s">
        <v>21</v>
      </c>
      <c r="C7" s="7">
        <f>Data!C9</f>
        <v>0.35</v>
      </c>
    </row>
    <row r="10" spans="2:5" x14ac:dyDescent="0.25">
      <c r="B10" t="s">
        <v>2</v>
      </c>
      <c r="C10" s="6">
        <f>SUM(C5:C7)</f>
        <v>2.36</v>
      </c>
      <c r="E10" s="5" t="s">
        <v>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9"/>
  <sheetViews>
    <sheetView zoomScaleNormal="100" workbookViewId="0"/>
  </sheetViews>
  <sheetFormatPr defaultRowHeight="15" x14ac:dyDescent="0.25"/>
  <sheetData>
    <row r="3" spans="2:5" x14ac:dyDescent="0.25">
      <c r="B3" t="s">
        <v>1</v>
      </c>
      <c r="C3" s="3">
        <v>1.1000000000000001</v>
      </c>
      <c r="E3" s="5" t="s">
        <v>15</v>
      </c>
    </row>
    <row r="4" spans="2:5" x14ac:dyDescent="0.25">
      <c r="C4" s="3"/>
    </row>
    <row r="5" spans="2:5" x14ac:dyDescent="0.25">
      <c r="B5" t="s">
        <v>5</v>
      </c>
      <c r="C5" s="3">
        <v>0.5</v>
      </c>
      <c r="E5" s="5" t="s">
        <v>15</v>
      </c>
    </row>
    <row r="6" spans="2:5" x14ac:dyDescent="0.25">
      <c r="C6" s="3"/>
    </row>
    <row r="7" spans="2:5" x14ac:dyDescent="0.25">
      <c r="B7" t="s">
        <v>2</v>
      </c>
      <c r="C7" s="7">
        <f>i!C10</f>
        <v>2.36</v>
      </c>
      <c r="E7" s="5" t="s">
        <v>15</v>
      </c>
    </row>
    <row r="9" spans="2:5" x14ac:dyDescent="0.25">
      <c r="B9" t="s">
        <v>7</v>
      </c>
      <c r="C9" s="8">
        <f>C5+C3*5-C7</f>
        <v>3.64</v>
      </c>
      <c r="E9" s="5" t="s">
        <v>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08"/>
  <sheetViews>
    <sheetView zoomScaleNormal="100" workbookViewId="0"/>
  </sheetViews>
  <sheetFormatPr defaultRowHeight="15" x14ac:dyDescent="0.25"/>
  <sheetData>
    <row r="1" spans="2:19" x14ac:dyDescent="0.25">
      <c r="B1" s="9"/>
      <c r="C1" s="9"/>
      <c r="D1" s="9"/>
      <c r="E1" s="9"/>
      <c r="F1" s="9"/>
      <c r="G1" s="9"/>
      <c r="H1" s="9"/>
      <c r="I1" s="9"/>
      <c r="J1" s="9"/>
    </row>
    <row r="2" spans="2:19" ht="18" x14ac:dyDescent="0.35">
      <c r="B2" s="9" t="s">
        <v>22</v>
      </c>
      <c r="C2" s="10">
        <f>Data!C7</f>
        <v>1.4</v>
      </c>
      <c r="D2" s="9"/>
      <c r="E2" s="9" t="s">
        <v>25</v>
      </c>
      <c r="F2" s="9">
        <f>Data!C11</f>
        <v>0.73</v>
      </c>
      <c r="G2" s="9"/>
      <c r="H2" s="9" t="s">
        <v>1</v>
      </c>
      <c r="I2" s="9">
        <f>ii!C3</f>
        <v>1.1000000000000001</v>
      </c>
      <c r="J2" s="9"/>
    </row>
    <row r="3" spans="2:19" ht="18" x14ac:dyDescent="0.35">
      <c r="B3" s="9" t="s">
        <v>23</v>
      </c>
      <c r="C3" s="10">
        <f>Data!C8</f>
        <v>0.61</v>
      </c>
      <c r="D3" s="9"/>
      <c r="E3" s="9" t="s">
        <v>26</v>
      </c>
      <c r="F3" s="9">
        <f>Data!C12</f>
        <v>1.27</v>
      </c>
      <c r="G3" s="9"/>
      <c r="H3" s="9"/>
      <c r="I3" s="9"/>
      <c r="J3" s="9"/>
    </row>
    <row r="4" spans="2:19" ht="18" x14ac:dyDescent="0.35">
      <c r="B4" s="9" t="s">
        <v>24</v>
      </c>
      <c r="C4" s="10">
        <f>Data!C9</f>
        <v>0.35</v>
      </c>
      <c r="D4" s="9"/>
      <c r="E4" s="9" t="s">
        <v>27</v>
      </c>
      <c r="F4" s="9">
        <f>Data!C13</f>
        <v>0.55000000000000004</v>
      </c>
      <c r="G4" s="9"/>
      <c r="H4" s="9" t="s">
        <v>5</v>
      </c>
      <c r="I4" s="9">
        <f>ii!C5</f>
        <v>0.5</v>
      </c>
      <c r="J4" s="9"/>
    </row>
    <row r="5" spans="2:19" x14ac:dyDescent="0.25">
      <c r="B5" s="9"/>
      <c r="C5" s="9"/>
      <c r="D5" s="9"/>
      <c r="E5" s="9"/>
      <c r="F5" s="9"/>
      <c r="G5" s="9"/>
      <c r="H5" s="9"/>
      <c r="I5" s="9"/>
      <c r="J5" s="9"/>
    </row>
    <row r="6" spans="2:19" x14ac:dyDescent="0.25">
      <c r="B6" s="9"/>
      <c r="C6" s="9"/>
      <c r="D6" s="9"/>
      <c r="E6" s="9"/>
      <c r="F6" s="9"/>
      <c r="G6" s="9"/>
      <c r="H6" s="9"/>
      <c r="I6" s="9"/>
      <c r="J6" s="9"/>
    </row>
    <row r="7" spans="2:19" ht="18" x14ac:dyDescent="0.35">
      <c r="B7" s="9" t="s">
        <v>3</v>
      </c>
      <c r="C7" s="9" t="s">
        <v>22</v>
      </c>
      <c r="D7" s="9" t="s">
        <v>23</v>
      </c>
      <c r="E7" s="9" t="s">
        <v>24</v>
      </c>
      <c r="F7" s="9" t="s">
        <v>4</v>
      </c>
      <c r="G7" s="9" t="s">
        <v>28</v>
      </c>
      <c r="H7" s="9" t="s">
        <v>6</v>
      </c>
      <c r="I7" s="9"/>
      <c r="J7" s="9"/>
      <c r="K7" t="s">
        <v>8</v>
      </c>
    </row>
    <row r="8" spans="2:19" x14ac:dyDescent="0.25">
      <c r="B8" s="10">
        <v>0.01</v>
      </c>
      <c r="C8" s="10">
        <f>IF(B8=$F$2,$C$2,0)</f>
        <v>0</v>
      </c>
      <c r="D8" s="10">
        <f>IF(B8=($F$2+$F$3),$C$3,0)</f>
        <v>0</v>
      </c>
      <c r="E8" s="10">
        <f>IF(B8=SUM($F$2:$F$4),$C$4,0)</f>
        <v>0</v>
      </c>
      <c r="F8" s="12">
        <f>SUM($C$8:E8)</f>
        <v>0</v>
      </c>
      <c r="G8" s="11">
        <f>B8*$I$2</f>
        <v>1.1000000000000001E-2</v>
      </c>
      <c r="H8" s="13">
        <f>$I$4+G8-F8</f>
        <v>0.51100000000000001</v>
      </c>
      <c r="I8" s="9"/>
      <c r="J8" s="9"/>
    </row>
    <row r="9" spans="2:19" x14ac:dyDescent="0.25">
      <c r="B9" s="10">
        <v>0.02</v>
      </c>
      <c r="C9" s="10">
        <f t="shared" ref="C9:C72" si="0">IF(B9=$F$2,$C$2,0)</f>
        <v>0</v>
      </c>
      <c r="D9" s="10">
        <f t="shared" ref="D9:D72" si="1">IF(B9=($F$2+$F$3),$C$3,0)</f>
        <v>0</v>
      </c>
      <c r="E9" s="10">
        <f t="shared" ref="E9:E72" si="2">IF(B9=SUM($F$2:$F$4),$C$4,0)</f>
        <v>0</v>
      </c>
      <c r="F9" s="12">
        <f>SUM($C$8:E9)</f>
        <v>0</v>
      </c>
      <c r="G9" s="11">
        <f t="shared" ref="G9:G72" si="3">B9*$I$2</f>
        <v>2.2000000000000002E-2</v>
      </c>
      <c r="H9" s="13">
        <f t="shared" ref="H9:H72" si="4">$I$4+G9-F9</f>
        <v>0.52200000000000002</v>
      </c>
      <c r="I9" s="9"/>
      <c r="J9" s="9"/>
      <c r="K9" s="2"/>
      <c r="L9" s="2"/>
      <c r="M9" s="2"/>
      <c r="N9" s="2"/>
      <c r="O9" s="2"/>
      <c r="P9" s="2"/>
      <c r="Q9" s="2"/>
      <c r="R9" s="2"/>
      <c r="S9" s="2"/>
    </row>
    <row r="10" spans="2:19" x14ac:dyDescent="0.25">
      <c r="B10" s="10">
        <v>0.03</v>
      </c>
      <c r="C10" s="10">
        <f t="shared" si="0"/>
        <v>0</v>
      </c>
      <c r="D10" s="10">
        <f t="shared" si="1"/>
        <v>0</v>
      </c>
      <c r="E10" s="10">
        <f t="shared" si="2"/>
        <v>0</v>
      </c>
      <c r="F10" s="12">
        <f>SUM($C$8:E10)</f>
        <v>0</v>
      </c>
      <c r="G10" s="11">
        <f t="shared" si="3"/>
        <v>3.3000000000000002E-2</v>
      </c>
      <c r="H10" s="13">
        <f t="shared" si="4"/>
        <v>0.53300000000000003</v>
      </c>
      <c r="I10" s="9"/>
      <c r="J10" s="9"/>
      <c r="K10" s="2"/>
      <c r="L10" s="2"/>
      <c r="M10" s="2"/>
      <c r="N10" s="2"/>
      <c r="O10" s="2"/>
      <c r="P10" s="2"/>
      <c r="Q10" s="2"/>
      <c r="R10" s="2"/>
      <c r="S10" s="2"/>
    </row>
    <row r="11" spans="2:19" x14ac:dyDescent="0.25">
      <c r="B11" s="10">
        <v>0.04</v>
      </c>
      <c r="C11" s="10">
        <f t="shared" si="0"/>
        <v>0</v>
      </c>
      <c r="D11" s="10">
        <f t="shared" si="1"/>
        <v>0</v>
      </c>
      <c r="E11" s="10">
        <f t="shared" si="2"/>
        <v>0</v>
      </c>
      <c r="F11" s="12">
        <f>SUM($C$8:E11)</f>
        <v>0</v>
      </c>
      <c r="G11" s="11">
        <f t="shared" si="3"/>
        <v>4.4000000000000004E-2</v>
      </c>
      <c r="H11" s="13">
        <f t="shared" si="4"/>
        <v>0.54400000000000004</v>
      </c>
      <c r="I11" s="9"/>
      <c r="J11" s="9"/>
      <c r="K11" s="2"/>
      <c r="L11" s="2"/>
      <c r="M11" s="2"/>
      <c r="N11" s="2"/>
      <c r="O11" s="2"/>
      <c r="P11" s="2"/>
      <c r="Q11" s="2"/>
      <c r="R11" s="2"/>
      <c r="S11" s="2"/>
    </row>
    <row r="12" spans="2:19" x14ac:dyDescent="0.25">
      <c r="B12" s="10">
        <v>0.05</v>
      </c>
      <c r="C12" s="10">
        <f t="shared" si="0"/>
        <v>0</v>
      </c>
      <c r="D12" s="10">
        <f t="shared" si="1"/>
        <v>0</v>
      </c>
      <c r="E12" s="10">
        <f t="shared" si="2"/>
        <v>0</v>
      </c>
      <c r="F12" s="12">
        <f>SUM($C$8:E12)</f>
        <v>0</v>
      </c>
      <c r="G12" s="11">
        <f t="shared" si="3"/>
        <v>5.5000000000000007E-2</v>
      </c>
      <c r="H12" s="13">
        <f t="shared" si="4"/>
        <v>0.55500000000000005</v>
      </c>
      <c r="I12" s="9"/>
      <c r="J12" s="9"/>
      <c r="K12" s="2"/>
      <c r="L12" s="2"/>
      <c r="M12" s="2"/>
      <c r="N12" s="2"/>
      <c r="O12" s="2"/>
      <c r="P12" s="2"/>
      <c r="Q12" s="2"/>
      <c r="R12" s="2"/>
      <c r="S12" s="2"/>
    </row>
    <row r="13" spans="2:19" x14ac:dyDescent="0.25">
      <c r="B13" s="10">
        <v>0.06</v>
      </c>
      <c r="C13" s="10">
        <f t="shared" si="0"/>
        <v>0</v>
      </c>
      <c r="D13" s="10">
        <f t="shared" si="1"/>
        <v>0</v>
      </c>
      <c r="E13" s="10">
        <f t="shared" si="2"/>
        <v>0</v>
      </c>
      <c r="F13" s="12">
        <f>SUM($C$8:E13)</f>
        <v>0</v>
      </c>
      <c r="G13" s="11">
        <f t="shared" si="3"/>
        <v>6.6000000000000003E-2</v>
      </c>
      <c r="H13" s="13">
        <f t="shared" si="4"/>
        <v>0.56600000000000006</v>
      </c>
      <c r="I13" s="9"/>
      <c r="J13" s="9"/>
      <c r="K13" s="2"/>
      <c r="L13" s="2"/>
      <c r="M13" s="2"/>
      <c r="N13" s="2"/>
      <c r="O13" s="2"/>
      <c r="P13" s="2"/>
      <c r="Q13" s="2"/>
      <c r="R13" s="2"/>
      <c r="S13" s="2"/>
    </row>
    <row r="14" spans="2:19" x14ac:dyDescent="0.25">
      <c r="B14" s="10">
        <v>7.0000000000000007E-2</v>
      </c>
      <c r="C14" s="10">
        <f t="shared" si="0"/>
        <v>0</v>
      </c>
      <c r="D14" s="10">
        <f t="shared" si="1"/>
        <v>0</v>
      </c>
      <c r="E14" s="10">
        <f t="shared" si="2"/>
        <v>0</v>
      </c>
      <c r="F14" s="12">
        <f>SUM($C$8:E14)</f>
        <v>0</v>
      </c>
      <c r="G14" s="11">
        <f>B14*$I$2</f>
        <v>7.7000000000000013E-2</v>
      </c>
      <c r="H14" s="13">
        <f t="shared" si="4"/>
        <v>0.57699999999999996</v>
      </c>
      <c r="I14" s="9"/>
      <c r="J14" s="9"/>
      <c r="K14" s="2"/>
      <c r="L14" s="2"/>
      <c r="M14" s="2"/>
      <c r="N14" s="2"/>
      <c r="O14" s="2"/>
      <c r="P14" s="2"/>
      <c r="Q14" s="2"/>
      <c r="R14" s="2"/>
      <c r="S14" s="2"/>
    </row>
    <row r="15" spans="2:19" x14ac:dyDescent="0.25">
      <c r="B15" s="10">
        <v>0.08</v>
      </c>
      <c r="C15" s="10">
        <f t="shared" si="0"/>
        <v>0</v>
      </c>
      <c r="D15" s="10">
        <f t="shared" si="1"/>
        <v>0</v>
      </c>
      <c r="E15" s="10">
        <f t="shared" si="2"/>
        <v>0</v>
      </c>
      <c r="F15" s="12">
        <f>SUM($C$8:E15)</f>
        <v>0</v>
      </c>
      <c r="G15" s="11">
        <f t="shared" si="3"/>
        <v>8.8000000000000009E-2</v>
      </c>
      <c r="H15" s="13">
        <f>$I$4+G15-F15</f>
        <v>0.58799999999999997</v>
      </c>
      <c r="I15" s="9"/>
      <c r="J15" s="9"/>
      <c r="K15" s="2"/>
      <c r="L15" s="2"/>
      <c r="M15" s="2"/>
      <c r="N15" s="2"/>
      <c r="O15" s="2"/>
      <c r="P15" s="2"/>
      <c r="Q15" s="2"/>
      <c r="R15" s="2"/>
      <c r="S15" s="2"/>
    </row>
    <row r="16" spans="2:19" x14ac:dyDescent="0.25">
      <c r="B16" s="10">
        <v>0.09</v>
      </c>
      <c r="C16" s="10">
        <f t="shared" si="0"/>
        <v>0</v>
      </c>
      <c r="D16" s="10">
        <f t="shared" si="1"/>
        <v>0</v>
      </c>
      <c r="E16" s="10">
        <f t="shared" si="2"/>
        <v>0</v>
      </c>
      <c r="F16" s="12">
        <f>SUM($C$8:E16)</f>
        <v>0</v>
      </c>
      <c r="G16" s="11">
        <f t="shared" si="3"/>
        <v>9.9000000000000005E-2</v>
      </c>
      <c r="H16" s="13">
        <f t="shared" si="4"/>
        <v>0.59899999999999998</v>
      </c>
      <c r="I16" s="9"/>
      <c r="J16" s="9"/>
      <c r="K16" s="2"/>
      <c r="L16" s="2"/>
      <c r="M16" s="2"/>
      <c r="N16" s="2"/>
      <c r="O16" s="2"/>
      <c r="P16" s="2"/>
      <c r="Q16" s="2"/>
      <c r="R16" s="2"/>
      <c r="S16" s="2"/>
    </row>
    <row r="17" spans="2:19" x14ac:dyDescent="0.25">
      <c r="B17" s="10">
        <v>0.1</v>
      </c>
      <c r="C17" s="10">
        <f t="shared" si="0"/>
        <v>0</v>
      </c>
      <c r="D17" s="10">
        <f t="shared" si="1"/>
        <v>0</v>
      </c>
      <c r="E17" s="10">
        <f t="shared" si="2"/>
        <v>0</v>
      </c>
      <c r="F17" s="12">
        <f>SUM($C$8:E17)</f>
        <v>0</v>
      </c>
      <c r="G17" s="11">
        <f t="shared" si="3"/>
        <v>0.11000000000000001</v>
      </c>
      <c r="H17" s="13">
        <f t="shared" si="4"/>
        <v>0.61</v>
      </c>
      <c r="I17" s="9"/>
      <c r="J17" s="9"/>
      <c r="K17" s="2"/>
      <c r="L17" s="2"/>
      <c r="M17" s="2"/>
      <c r="N17" s="2"/>
      <c r="O17" s="2"/>
      <c r="P17" s="2"/>
      <c r="Q17" s="2"/>
      <c r="R17" s="2"/>
      <c r="S17" s="2"/>
    </row>
    <row r="18" spans="2:19" x14ac:dyDescent="0.25">
      <c r="B18" s="10">
        <v>0.11</v>
      </c>
      <c r="C18" s="10">
        <f t="shared" si="0"/>
        <v>0</v>
      </c>
      <c r="D18" s="10">
        <f t="shared" si="1"/>
        <v>0</v>
      </c>
      <c r="E18" s="10">
        <f t="shared" si="2"/>
        <v>0</v>
      </c>
      <c r="F18" s="12">
        <f>SUM($C$8:E18)</f>
        <v>0</v>
      </c>
      <c r="G18" s="11">
        <f t="shared" si="3"/>
        <v>0.12100000000000001</v>
      </c>
      <c r="H18" s="13">
        <f t="shared" si="4"/>
        <v>0.621</v>
      </c>
      <c r="I18" s="9"/>
      <c r="J18" s="9"/>
      <c r="K18" s="2"/>
      <c r="L18" s="2"/>
      <c r="M18" s="2"/>
      <c r="N18" s="2"/>
      <c r="O18" s="2"/>
      <c r="P18" s="2"/>
      <c r="Q18" s="2"/>
      <c r="R18" s="2"/>
      <c r="S18" s="2"/>
    </row>
    <row r="19" spans="2:19" x14ac:dyDescent="0.25">
      <c r="B19" s="10">
        <v>0.12</v>
      </c>
      <c r="C19" s="10">
        <f t="shared" si="0"/>
        <v>0</v>
      </c>
      <c r="D19" s="10">
        <f t="shared" si="1"/>
        <v>0</v>
      </c>
      <c r="E19" s="10">
        <f t="shared" si="2"/>
        <v>0</v>
      </c>
      <c r="F19" s="12">
        <f>SUM($C$8:E19)</f>
        <v>0</v>
      </c>
      <c r="G19" s="11">
        <f t="shared" si="3"/>
        <v>0.13200000000000001</v>
      </c>
      <c r="H19" s="13">
        <f t="shared" si="4"/>
        <v>0.63200000000000001</v>
      </c>
      <c r="I19" s="9"/>
      <c r="J19" s="9"/>
      <c r="K19" s="2"/>
      <c r="L19" s="2"/>
      <c r="M19" s="2"/>
      <c r="N19" s="2"/>
      <c r="O19" s="2"/>
      <c r="P19" s="2"/>
      <c r="Q19" s="2"/>
      <c r="R19" s="2"/>
      <c r="S19" s="2"/>
    </row>
    <row r="20" spans="2:19" x14ac:dyDescent="0.25">
      <c r="B20" s="10">
        <v>0.13</v>
      </c>
      <c r="C20" s="10">
        <f t="shared" si="0"/>
        <v>0</v>
      </c>
      <c r="D20" s="10">
        <f t="shared" si="1"/>
        <v>0</v>
      </c>
      <c r="E20" s="10">
        <f t="shared" si="2"/>
        <v>0</v>
      </c>
      <c r="F20" s="12">
        <f>SUM($C$8:E20)</f>
        <v>0</v>
      </c>
      <c r="G20" s="11">
        <f t="shared" si="3"/>
        <v>0.14300000000000002</v>
      </c>
      <c r="H20" s="13">
        <f>$I$4+G20-F20</f>
        <v>0.64300000000000002</v>
      </c>
      <c r="I20" s="9"/>
      <c r="J20" s="9"/>
      <c r="K20" s="2"/>
      <c r="L20" s="2"/>
      <c r="M20" s="2"/>
      <c r="N20" s="2"/>
      <c r="O20" s="2"/>
      <c r="P20" s="2"/>
      <c r="Q20" s="2"/>
      <c r="R20" s="2"/>
      <c r="S20" s="2"/>
    </row>
    <row r="21" spans="2:19" x14ac:dyDescent="0.25">
      <c r="B21" s="10">
        <v>0.14000000000000001</v>
      </c>
      <c r="C21" s="10">
        <f t="shared" si="0"/>
        <v>0</v>
      </c>
      <c r="D21" s="10">
        <f t="shared" si="1"/>
        <v>0</v>
      </c>
      <c r="E21" s="10">
        <f t="shared" si="2"/>
        <v>0</v>
      </c>
      <c r="F21" s="12">
        <f>SUM($C$8:E21)</f>
        <v>0</v>
      </c>
      <c r="G21" s="11">
        <f t="shared" si="3"/>
        <v>0.15400000000000003</v>
      </c>
      <c r="H21" s="13">
        <f t="shared" si="4"/>
        <v>0.65400000000000003</v>
      </c>
      <c r="I21" s="9"/>
      <c r="J21" s="9"/>
      <c r="K21" s="2"/>
      <c r="L21" s="2"/>
      <c r="M21" s="2"/>
      <c r="N21" s="2"/>
      <c r="O21" s="2"/>
      <c r="P21" s="2"/>
      <c r="Q21" s="2"/>
      <c r="R21" s="2"/>
      <c r="S21" s="2"/>
    </row>
    <row r="22" spans="2:19" x14ac:dyDescent="0.25">
      <c r="B22" s="10">
        <v>0.15</v>
      </c>
      <c r="C22" s="10">
        <f t="shared" si="0"/>
        <v>0</v>
      </c>
      <c r="D22" s="10">
        <f t="shared" si="1"/>
        <v>0</v>
      </c>
      <c r="E22" s="10">
        <f t="shared" si="2"/>
        <v>0</v>
      </c>
      <c r="F22" s="12">
        <f>SUM($C$8:E22)</f>
        <v>0</v>
      </c>
      <c r="G22" s="11">
        <f t="shared" si="3"/>
        <v>0.16500000000000001</v>
      </c>
      <c r="H22" s="13">
        <f t="shared" si="4"/>
        <v>0.66500000000000004</v>
      </c>
      <c r="I22" s="9"/>
      <c r="J22" s="9"/>
      <c r="K22" s="2"/>
      <c r="L22" s="2"/>
      <c r="M22" s="2"/>
      <c r="N22" s="2"/>
      <c r="O22" s="2"/>
      <c r="P22" s="2"/>
      <c r="Q22" s="2"/>
      <c r="R22" s="2"/>
      <c r="S22" s="2"/>
    </row>
    <row r="23" spans="2:19" x14ac:dyDescent="0.25">
      <c r="B23" s="10">
        <v>0.16</v>
      </c>
      <c r="C23" s="10">
        <f t="shared" si="0"/>
        <v>0</v>
      </c>
      <c r="D23" s="10">
        <f t="shared" si="1"/>
        <v>0</v>
      </c>
      <c r="E23" s="10">
        <f t="shared" si="2"/>
        <v>0</v>
      </c>
      <c r="F23" s="12">
        <f>SUM($C$8:E23)</f>
        <v>0</v>
      </c>
      <c r="G23" s="11">
        <f t="shared" si="3"/>
        <v>0.17600000000000002</v>
      </c>
      <c r="H23" s="13">
        <f t="shared" si="4"/>
        <v>0.67600000000000005</v>
      </c>
      <c r="I23" s="9"/>
      <c r="J23" s="9"/>
      <c r="K23" s="2"/>
      <c r="L23" s="2"/>
      <c r="M23" s="2"/>
      <c r="N23" s="2"/>
      <c r="O23" s="2"/>
      <c r="P23" s="2"/>
      <c r="Q23" s="2"/>
      <c r="R23" s="2"/>
      <c r="S23" s="2"/>
    </row>
    <row r="24" spans="2:19" x14ac:dyDescent="0.25">
      <c r="B24" s="10">
        <v>0.17</v>
      </c>
      <c r="C24" s="10">
        <f t="shared" si="0"/>
        <v>0</v>
      </c>
      <c r="D24" s="10">
        <f t="shared" si="1"/>
        <v>0</v>
      </c>
      <c r="E24" s="10">
        <f t="shared" si="2"/>
        <v>0</v>
      </c>
      <c r="F24" s="12">
        <f>SUM($C$8:E24)</f>
        <v>0</v>
      </c>
      <c r="G24" s="11">
        <f t="shared" si="3"/>
        <v>0.18700000000000003</v>
      </c>
      <c r="H24" s="13">
        <f t="shared" si="4"/>
        <v>0.68700000000000006</v>
      </c>
      <c r="I24" s="9"/>
      <c r="J24" s="9"/>
      <c r="K24" s="2"/>
      <c r="L24" s="2"/>
      <c r="M24" s="2"/>
      <c r="N24" s="2"/>
      <c r="O24" s="2"/>
      <c r="P24" s="2"/>
      <c r="Q24" s="2"/>
      <c r="R24" s="2"/>
      <c r="S24" s="2"/>
    </row>
    <row r="25" spans="2:19" x14ac:dyDescent="0.25">
      <c r="B25" s="10">
        <v>0.18</v>
      </c>
      <c r="C25" s="10">
        <f t="shared" si="0"/>
        <v>0</v>
      </c>
      <c r="D25" s="10">
        <f t="shared" si="1"/>
        <v>0</v>
      </c>
      <c r="E25" s="10">
        <f t="shared" si="2"/>
        <v>0</v>
      </c>
      <c r="F25" s="12">
        <f>SUM($C$8:E25)</f>
        <v>0</v>
      </c>
      <c r="G25" s="11">
        <f t="shared" si="3"/>
        <v>0.19800000000000001</v>
      </c>
      <c r="H25" s="13">
        <f t="shared" si="4"/>
        <v>0.69799999999999995</v>
      </c>
      <c r="I25" s="9"/>
      <c r="J25" s="9"/>
      <c r="K25" s="2"/>
      <c r="L25" s="2"/>
      <c r="M25" s="2"/>
      <c r="N25" s="2"/>
      <c r="O25" s="2"/>
      <c r="P25" s="2"/>
      <c r="Q25" s="2"/>
      <c r="R25" s="2"/>
      <c r="S25" s="2"/>
    </row>
    <row r="26" spans="2:19" x14ac:dyDescent="0.25">
      <c r="B26" s="10">
        <v>0.19</v>
      </c>
      <c r="C26" s="10">
        <f t="shared" si="0"/>
        <v>0</v>
      </c>
      <c r="D26" s="10">
        <f t="shared" si="1"/>
        <v>0</v>
      </c>
      <c r="E26" s="10">
        <f t="shared" si="2"/>
        <v>0</v>
      </c>
      <c r="F26" s="12">
        <f>SUM($C$8:E26)</f>
        <v>0</v>
      </c>
      <c r="G26" s="11">
        <f t="shared" si="3"/>
        <v>0.20900000000000002</v>
      </c>
      <c r="H26" s="13">
        <f t="shared" si="4"/>
        <v>0.70900000000000007</v>
      </c>
      <c r="I26" s="9"/>
      <c r="J26" s="9"/>
      <c r="K26" s="2"/>
      <c r="L26" s="2"/>
      <c r="M26" s="2"/>
      <c r="N26" s="2"/>
      <c r="O26" s="2"/>
      <c r="P26" s="2"/>
      <c r="Q26" s="2"/>
      <c r="R26" s="2"/>
      <c r="S26" s="2"/>
    </row>
    <row r="27" spans="2:19" x14ac:dyDescent="0.25">
      <c r="B27" s="10">
        <v>0.2</v>
      </c>
      <c r="C27" s="10">
        <f t="shared" si="0"/>
        <v>0</v>
      </c>
      <c r="D27" s="10">
        <f t="shared" si="1"/>
        <v>0</v>
      </c>
      <c r="E27" s="10">
        <f t="shared" si="2"/>
        <v>0</v>
      </c>
      <c r="F27" s="12">
        <f>SUM($C$8:E27)</f>
        <v>0</v>
      </c>
      <c r="G27" s="11">
        <f t="shared" si="3"/>
        <v>0.22000000000000003</v>
      </c>
      <c r="H27" s="13">
        <f t="shared" si="4"/>
        <v>0.72</v>
      </c>
      <c r="I27" s="9"/>
      <c r="J27" s="9"/>
      <c r="K27" s="2"/>
      <c r="L27" s="2"/>
      <c r="M27" s="2"/>
      <c r="N27" s="2"/>
      <c r="O27" s="2"/>
      <c r="P27" s="2"/>
      <c r="Q27" s="2"/>
      <c r="R27" s="2"/>
      <c r="S27" s="2"/>
    </row>
    <row r="28" spans="2:19" x14ac:dyDescent="0.25">
      <c r="B28" s="10">
        <v>0.21</v>
      </c>
      <c r="C28" s="10">
        <f t="shared" si="0"/>
        <v>0</v>
      </c>
      <c r="D28" s="10">
        <f t="shared" si="1"/>
        <v>0</v>
      </c>
      <c r="E28" s="10">
        <f t="shared" si="2"/>
        <v>0</v>
      </c>
      <c r="F28" s="12">
        <f>SUM($C$8:E28)</f>
        <v>0</v>
      </c>
      <c r="G28" s="11">
        <f t="shared" si="3"/>
        <v>0.23100000000000001</v>
      </c>
      <c r="H28" s="13">
        <f t="shared" si="4"/>
        <v>0.73099999999999998</v>
      </c>
      <c r="I28" s="9"/>
      <c r="J28" s="9"/>
    </row>
    <row r="29" spans="2:19" x14ac:dyDescent="0.25">
      <c r="B29" s="10">
        <v>0.22</v>
      </c>
      <c r="C29" s="10">
        <f t="shared" si="0"/>
        <v>0</v>
      </c>
      <c r="D29" s="10">
        <f t="shared" si="1"/>
        <v>0</v>
      </c>
      <c r="E29" s="10">
        <f t="shared" si="2"/>
        <v>0</v>
      </c>
      <c r="F29" s="12">
        <f>SUM($C$8:E29)</f>
        <v>0</v>
      </c>
      <c r="G29" s="11">
        <f t="shared" si="3"/>
        <v>0.24200000000000002</v>
      </c>
      <c r="H29" s="13">
        <f t="shared" si="4"/>
        <v>0.74199999999999999</v>
      </c>
      <c r="I29" s="9"/>
      <c r="J29" s="9"/>
      <c r="K29" s="5" t="s">
        <v>41</v>
      </c>
    </row>
    <row r="30" spans="2:19" x14ac:dyDescent="0.25">
      <c r="B30" s="10">
        <v>0.23</v>
      </c>
      <c r="C30" s="10">
        <f t="shared" si="0"/>
        <v>0</v>
      </c>
      <c r="D30" s="10">
        <f t="shared" si="1"/>
        <v>0</v>
      </c>
      <c r="E30" s="10">
        <f t="shared" si="2"/>
        <v>0</v>
      </c>
      <c r="F30" s="12">
        <f>SUM($C$8:E30)</f>
        <v>0</v>
      </c>
      <c r="G30" s="11">
        <f>B30*$I$2</f>
        <v>0.25300000000000006</v>
      </c>
      <c r="H30" s="13">
        <f t="shared" si="4"/>
        <v>0.75300000000000011</v>
      </c>
      <c r="I30" s="9"/>
      <c r="J30" s="9"/>
      <c r="K30" s="5" t="s">
        <v>30</v>
      </c>
    </row>
    <row r="31" spans="2:19" x14ac:dyDescent="0.25">
      <c r="B31" s="10">
        <v>0.24</v>
      </c>
      <c r="C31" s="10">
        <f t="shared" si="0"/>
        <v>0</v>
      </c>
      <c r="D31" s="10">
        <f t="shared" si="1"/>
        <v>0</v>
      </c>
      <c r="E31" s="10">
        <f t="shared" si="2"/>
        <v>0</v>
      </c>
      <c r="F31" s="12">
        <f>SUM($C$8:E31)</f>
        <v>0</v>
      </c>
      <c r="G31" s="11">
        <f t="shared" si="3"/>
        <v>0.26400000000000001</v>
      </c>
      <c r="H31" s="13">
        <f t="shared" si="4"/>
        <v>0.76400000000000001</v>
      </c>
      <c r="I31" s="9"/>
      <c r="J31" s="9"/>
      <c r="K31" s="5" t="s">
        <v>38</v>
      </c>
    </row>
    <row r="32" spans="2:19" x14ac:dyDescent="0.25">
      <c r="B32" s="10">
        <v>0.25</v>
      </c>
      <c r="C32" s="10">
        <f t="shared" si="0"/>
        <v>0</v>
      </c>
      <c r="D32" s="10">
        <f t="shared" si="1"/>
        <v>0</v>
      </c>
      <c r="E32" s="10">
        <f t="shared" si="2"/>
        <v>0</v>
      </c>
      <c r="F32" s="12">
        <f>SUM($C$8:E32)</f>
        <v>0</v>
      </c>
      <c r="G32" s="11">
        <f t="shared" si="3"/>
        <v>0.27500000000000002</v>
      </c>
      <c r="H32" s="13">
        <f t="shared" si="4"/>
        <v>0.77500000000000002</v>
      </c>
      <c r="I32" s="9"/>
      <c r="J32" s="9"/>
      <c r="K32" s="5" t="s">
        <v>40</v>
      </c>
    </row>
    <row r="33" spans="2:11" x14ac:dyDescent="0.25">
      <c r="B33" s="10">
        <v>0.26</v>
      </c>
      <c r="C33" s="10">
        <f t="shared" si="0"/>
        <v>0</v>
      </c>
      <c r="D33" s="10">
        <f t="shared" si="1"/>
        <v>0</v>
      </c>
      <c r="E33" s="10">
        <f t="shared" si="2"/>
        <v>0</v>
      </c>
      <c r="F33" s="12">
        <f>SUM($C$8:E33)</f>
        <v>0</v>
      </c>
      <c r="G33" s="11">
        <f t="shared" si="3"/>
        <v>0.28600000000000003</v>
      </c>
      <c r="H33" s="13">
        <f t="shared" si="4"/>
        <v>0.78600000000000003</v>
      </c>
      <c r="I33" s="9"/>
      <c r="J33" s="9"/>
      <c r="K33" s="5" t="s">
        <v>39</v>
      </c>
    </row>
    <row r="34" spans="2:11" x14ac:dyDescent="0.25">
      <c r="B34" s="10">
        <v>0.27</v>
      </c>
      <c r="C34" s="10">
        <f t="shared" si="0"/>
        <v>0</v>
      </c>
      <c r="D34" s="10">
        <f t="shared" si="1"/>
        <v>0</v>
      </c>
      <c r="E34" s="10">
        <f t="shared" si="2"/>
        <v>0</v>
      </c>
      <c r="F34" s="12">
        <f>SUM($C$8:E34)</f>
        <v>0</v>
      </c>
      <c r="G34" s="11">
        <f t="shared" si="3"/>
        <v>0.29700000000000004</v>
      </c>
      <c r="H34" s="13">
        <f t="shared" si="4"/>
        <v>0.79700000000000004</v>
      </c>
      <c r="I34" s="9"/>
      <c r="J34" s="9"/>
    </row>
    <row r="35" spans="2:11" x14ac:dyDescent="0.25">
      <c r="B35" s="10">
        <v>0.28000000000000003</v>
      </c>
      <c r="C35" s="10">
        <f t="shared" si="0"/>
        <v>0</v>
      </c>
      <c r="D35" s="10">
        <f t="shared" si="1"/>
        <v>0</v>
      </c>
      <c r="E35" s="10">
        <f t="shared" si="2"/>
        <v>0</v>
      </c>
      <c r="F35" s="12">
        <f>SUM($C$8:E35)</f>
        <v>0</v>
      </c>
      <c r="G35" s="11">
        <f t="shared" si="3"/>
        <v>0.30800000000000005</v>
      </c>
      <c r="H35" s="13">
        <f t="shared" si="4"/>
        <v>0.80800000000000005</v>
      </c>
      <c r="I35" s="9"/>
      <c r="J35" s="9"/>
    </row>
    <row r="36" spans="2:11" x14ac:dyDescent="0.25">
      <c r="B36" s="10">
        <v>0.28999999999999998</v>
      </c>
      <c r="C36" s="10">
        <f t="shared" si="0"/>
        <v>0</v>
      </c>
      <c r="D36" s="10">
        <f t="shared" si="1"/>
        <v>0</v>
      </c>
      <c r="E36" s="10">
        <f t="shared" si="2"/>
        <v>0</v>
      </c>
      <c r="F36" s="12">
        <f>SUM($C$8:E36)</f>
        <v>0</v>
      </c>
      <c r="G36" s="11">
        <f t="shared" si="3"/>
        <v>0.31900000000000001</v>
      </c>
      <c r="H36" s="13">
        <f t="shared" si="4"/>
        <v>0.81899999999999995</v>
      </c>
      <c r="I36" s="9"/>
      <c r="J36" s="9"/>
    </row>
    <row r="37" spans="2:11" x14ac:dyDescent="0.25">
      <c r="B37" s="10">
        <v>0.3</v>
      </c>
      <c r="C37" s="10">
        <f t="shared" si="0"/>
        <v>0</v>
      </c>
      <c r="D37" s="10">
        <f t="shared" si="1"/>
        <v>0</v>
      </c>
      <c r="E37" s="10">
        <f t="shared" si="2"/>
        <v>0</v>
      </c>
      <c r="F37" s="12">
        <f>SUM($C$8:E37)</f>
        <v>0</v>
      </c>
      <c r="G37" s="11">
        <f t="shared" si="3"/>
        <v>0.33</v>
      </c>
      <c r="H37" s="13">
        <f t="shared" si="4"/>
        <v>0.83000000000000007</v>
      </c>
      <c r="I37" s="9"/>
      <c r="J37" s="9"/>
    </row>
    <row r="38" spans="2:11" x14ac:dyDescent="0.25">
      <c r="B38" s="10">
        <v>0.31</v>
      </c>
      <c r="C38" s="10">
        <f t="shared" si="0"/>
        <v>0</v>
      </c>
      <c r="D38" s="10">
        <f t="shared" si="1"/>
        <v>0</v>
      </c>
      <c r="E38" s="10">
        <f t="shared" si="2"/>
        <v>0</v>
      </c>
      <c r="F38" s="12">
        <f>SUM($C$8:E38)</f>
        <v>0</v>
      </c>
      <c r="G38" s="11">
        <f t="shared" si="3"/>
        <v>0.34100000000000003</v>
      </c>
      <c r="H38" s="13">
        <f t="shared" si="4"/>
        <v>0.84099999999999997</v>
      </c>
      <c r="I38" s="9"/>
      <c r="J38" s="9"/>
    </row>
    <row r="39" spans="2:11" x14ac:dyDescent="0.25">
      <c r="B39" s="10">
        <v>0.32</v>
      </c>
      <c r="C39" s="10">
        <f t="shared" si="0"/>
        <v>0</v>
      </c>
      <c r="D39" s="10">
        <f t="shared" si="1"/>
        <v>0</v>
      </c>
      <c r="E39" s="10">
        <f t="shared" si="2"/>
        <v>0</v>
      </c>
      <c r="F39" s="12">
        <f>SUM($C$8:E39)</f>
        <v>0</v>
      </c>
      <c r="G39" s="11">
        <f t="shared" si="3"/>
        <v>0.35200000000000004</v>
      </c>
      <c r="H39" s="13">
        <f t="shared" si="4"/>
        <v>0.85200000000000009</v>
      </c>
      <c r="I39" s="9"/>
      <c r="J39" s="9"/>
    </row>
    <row r="40" spans="2:11" x14ac:dyDescent="0.25">
      <c r="B40" s="10">
        <v>0.33</v>
      </c>
      <c r="C40" s="10">
        <f t="shared" si="0"/>
        <v>0</v>
      </c>
      <c r="D40" s="10">
        <f t="shared" si="1"/>
        <v>0</v>
      </c>
      <c r="E40" s="10">
        <f t="shared" si="2"/>
        <v>0</v>
      </c>
      <c r="F40" s="12">
        <f>SUM($C$8:E40)</f>
        <v>0</v>
      </c>
      <c r="G40" s="11">
        <f t="shared" si="3"/>
        <v>0.36300000000000004</v>
      </c>
      <c r="H40" s="13">
        <f t="shared" si="4"/>
        <v>0.86299999999999999</v>
      </c>
      <c r="I40" s="9"/>
      <c r="J40" s="9"/>
    </row>
    <row r="41" spans="2:11" x14ac:dyDescent="0.25">
      <c r="B41" s="10">
        <v>0.34</v>
      </c>
      <c r="C41" s="10">
        <f t="shared" si="0"/>
        <v>0</v>
      </c>
      <c r="D41" s="10">
        <f t="shared" si="1"/>
        <v>0</v>
      </c>
      <c r="E41" s="10">
        <f t="shared" si="2"/>
        <v>0</v>
      </c>
      <c r="F41" s="12">
        <f>SUM($C$8:E41)</f>
        <v>0</v>
      </c>
      <c r="G41" s="11">
        <f t="shared" si="3"/>
        <v>0.37400000000000005</v>
      </c>
      <c r="H41" s="13">
        <f t="shared" si="4"/>
        <v>0.87400000000000011</v>
      </c>
      <c r="I41" s="9"/>
      <c r="J41" s="9"/>
    </row>
    <row r="42" spans="2:11" x14ac:dyDescent="0.25">
      <c r="B42" s="10">
        <v>0.35</v>
      </c>
      <c r="C42" s="10">
        <f t="shared" si="0"/>
        <v>0</v>
      </c>
      <c r="D42" s="10">
        <f t="shared" si="1"/>
        <v>0</v>
      </c>
      <c r="E42" s="10">
        <f t="shared" si="2"/>
        <v>0</v>
      </c>
      <c r="F42" s="12">
        <f>SUM($C$8:E42)</f>
        <v>0</v>
      </c>
      <c r="G42" s="11">
        <f t="shared" si="3"/>
        <v>0.38500000000000001</v>
      </c>
      <c r="H42" s="13">
        <f t="shared" si="4"/>
        <v>0.88500000000000001</v>
      </c>
      <c r="I42" s="9"/>
      <c r="J42" s="9"/>
    </row>
    <row r="43" spans="2:11" x14ac:dyDescent="0.25">
      <c r="B43" s="10">
        <v>0.36</v>
      </c>
      <c r="C43" s="10">
        <f t="shared" si="0"/>
        <v>0</v>
      </c>
      <c r="D43" s="10">
        <f t="shared" si="1"/>
        <v>0</v>
      </c>
      <c r="E43" s="10">
        <f t="shared" si="2"/>
        <v>0</v>
      </c>
      <c r="F43" s="12">
        <f>SUM($C$8:E43)</f>
        <v>0</v>
      </c>
      <c r="G43" s="11">
        <f t="shared" si="3"/>
        <v>0.39600000000000002</v>
      </c>
      <c r="H43" s="13">
        <f t="shared" si="4"/>
        <v>0.89600000000000002</v>
      </c>
      <c r="I43" s="9"/>
      <c r="J43" s="9"/>
    </row>
    <row r="44" spans="2:11" x14ac:dyDescent="0.25">
      <c r="B44" s="10">
        <v>0.37</v>
      </c>
      <c r="C44" s="10">
        <f t="shared" si="0"/>
        <v>0</v>
      </c>
      <c r="D44" s="10">
        <f t="shared" si="1"/>
        <v>0</v>
      </c>
      <c r="E44" s="10">
        <f t="shared" si="2"/>
        <v>0</v>
      </c>
      <c r="F44" s="12">
        <f>SUM($C$8:E44)</f>
        <v>0</v>
      </c>
      <c r="G44" s="11">
        <f t="shared" si="3"/>
        <v>0.40700000000000003</v>
      </c>
      <c r="H44" s="13">
        <f t="shared" si="4"/>
        <v>0.90700000000000003</v>
      </c>
      <c r="I44" s="9"/>
      <c r="J44" s="9"/>
    </row>
    <row r="45" spans="2:11" x14ac:dyDescent="0.25">
      <c r="B45" s="10">
        <v>0.38</v>
      </c>
      <c r="C45" s="10">
        <f t="shared" si="0"/>
        <v>0</v>
      </c>
      <c r="D45" s="10">
        <f t="shared" si="1"/>
        <v>0</v>
      </c>
      <c r="E45" s="10">
        <f t="shared" si="2"/>
        <v>0</v>
      </c>
      <c r="F45" s="12">
        <f>SUM($C$8:E45)</f>
        <v>0</v>
      </c>
      <c r="G45" s="11">
        <f t="shared" si="3"/>
        <v>0.41800000000000004</v>
      </c>
      <c r="H45" s="13">
        <f t="shared" si="4"/>
        <v>0.91800000000000004</v>
      </c>
      <c r="I45" s="9"/>
      <c r="J45" s="9"/>
    </row>
    <row r="46" spans="2:11" x14ac:dyDescent="0.25">
      <c r="B46" s="10">
        <v>0.39</v>
      </c>
      <c r="C46" s="10">
        <f t="shared" si="0"/>
        <v>0</v>
      </c>
      <c r="D46" s="10">
        <f t="shared" si="1"/>
        <v>0</v>
      </c>
      <c r="E46" s="10">
        <f t="shared" si="2"/>
        <v>0</v>
      </c>
      <c r="F46" s="12">
        <f>SUM($C$8:E46)</f>
        <v>0</v>
      </c>
      <c r="G46" s="11">
        <f t="shared" si="3"/>
        <v>0.42900000000000005</v>
      </c>
      <c r="H46" s="13">
        <f t="shared" si="4"/>
        <v>0.92900000000000005</v>
      </c>
      <c r="I46" s="9"/>
      <c r="J46" s="9"/>
    </row>
    <row r="47" spans="2:11" x14ac:dyDescent="0.25">
      <c r="B47" s="10">
        <v>0.4</v>
      </c>
      <c r="C47" s="10">
        <f t="shared" si="0"/>
        <v>0</v>
      </c>
      <c r="D47" s="10">
        <f t="shared" si="1"/>
        <v>0</v>
      </c>
      <c r="E47" s="10">
        <f t="shared" si="2"/>
        <v>0</v>
      </c>
      <c r="F47" s="12">
        <f>SUM($C$8:E47)</f>
        <v>0</v>
      </c>
      <c r="G47" s="11">
        <f t="shared" si="3"/>
        <v>0.44000000000000006</v>
      </c>
      <c r="H47" s="13">
        <f t="shared" si="4"/>
        <v>0.94000000000000006</v>
      </c>
      <c r="I47" s="9"/>
      <c r="J47" s="9"/>
    </row>
    <row r="48" spans="2:11" x14ac:dyDescent="0.25">
      <c r="B48" s="10">
        <v>0.41</v>
      </c>
      <c r="C48" s="10">
        <f t="shared" si="0"/>
        <v>0</v>
      </c>
      <c r="D48" s="10">
        <f t="shared" si="1"/>
        <v>0</v>
      </c>
      <c r="E48" s="10">
        <f t="shared" si="2"/>
        <v>0</v>
      </c>
      <c r="F48" s="12">
        <f>SUM($C$8:E48)</f>
        <v>0</v>
      </c>
      <c r="G48" s="11">
        <f t="shared" si="3"/>
        <v>0.45100000000000001</v>
      </c>
      <c r="H48" s="13">
        <f t="shared" si="4"/>
        <v>0.95100000000000007</v>
      </c>
      <c r="I48" s="9"/>
      <c r="J48" s="9"/>
    </row>
    <row r="49" spans="2:10" x14ac:dyDescent="0.25">
      <c r="B49" s="10">
        <v>0.42</v>
      </c>
      <c r="C49" s="10">
        <f t="shared" si="0"/>
        <v>0</v>
      </c>
      <c r="D49" s="10">
        <f t="shared" si="1"/>
        <v>0</v>
      </c>
      <c r="E49" s="10">
        <f t="shared" si="2"/>
        <v>0</v>
      </c>
      <c r="F49" s="12">
        <f>SUM($C$8:E49)</f>
        <v>0</v>
      </c>
      <c r="G49" s="11">
        <f t="shared" si="3"/>
        <v>0.46200000000000002</v>
      </c>
      <c r="H49" s="13">
        <f t="shared" si="4"/>
        <v>0.96199999999999997</v>
      </c>
      <c r="I49" s="9"/>
      <c r="J49" s="9"/>
    </row>
    <row r="50" spans="2:10" x14ac:dyDescent="0.25">
      <c r="B50" s="10">
        <v>0.43</v>
      </c>
      <c r="C50" s="10">
        <f t="shared" si="0"/>
        <v>0</v>
      </c>
      <c r="D50" s="10">
        <f t="shared" si="1"/>
        <v>0</v>
      </c>
      <c r="E50" s="10">
        <f t="shared" si="2"/>
        <v>0</v>
      </c>
      <c r="F50" s="12">
        <f>SUM($C$8:E50)</f>
        <v>0</v>
      </c>
      <c r="G50" s="11">
        <f t="shared" si="3"/>
        <v>0.47300000000000003</v>
      </c>
      <c r="H50" s="13">
        <f t="shared" si="4"/>
        <v>0.97300000000000009</v>
      </c>
      <c r="I50" s="9"/>
      <c r="J50" s="9"/>
    </row>
    <row r="51" spans="2:10" x14ac:dyDescent="0.25">
      <c r="B51" s="10">
        <v>0.44</v>
      </c>
      <c r="C51" s="10">
        <f t="shared" si="0"/>
        <v>0</v>
      </c>
      <c r="D51" s="10">
        <f t="shared" si="1"/>
        <v>0</v>
      </c>
      <c r="E51" s="10">
        <f t="shared" si="2"/>
        <v>0</v>
      </c>
      <c r="F51" s="12">
        <f>SUM($C$8:E51)</f>
        <v>0</v>
      </c>
      <c r="G51" s="11">
        <f t="shared" si="3"/>
        <v>0.48400000000000004</v>
      </c>
      <c r="H51" s="13">
        <f t="shared" si="4"/>
        <v>0.98399999999999999</v>
      </c>
      <c r="I51" s="9"/>
      <c r="J51" s="9"/>
    </row>
    <row r="52" spans="2:10" x14ac:dyDescent="0.25">
      <c r="B52" s="10">
        <v>0.45</v>
      </c>
      <c r="C52" s="10">
        <f t="shared" si="0"/>
        <v>0</v>
      </c>
      <c r="D52" s="10">
        <f t="shared" si="1"/>
        <v>0</v>
      </c>
      <c r="E52" s="10">
        <f t="shared" si="2"/>
        <v>0</v>
      </c>
      <c r="F52" s="12">
        <f>SUM($C$8:E52)</f>
        <v>0</v>
      </c>
      <c r="G52" s="11">
        <f t="shared" si="3"/>
        <v>0.49500000000000005</v>
      </c>
      <c r="H52" s="13">
        <f t="shared" si="4"/>
        <v>0.99500000000000011</v>
      </c>
      <c r="I52" s="9"/>
      <c r="J52" s="9"/>
    </row>
    <row r="53" spans="2:10" x14ac:dyDescent="0.25">
      <c r="B53" s="10">
        <v>0.46</v>
      </c>
      <c r="C53" s="10">
        <f t="shared" si="0"/>
        <v>0</v>
      </c>
      <c r="D53" s="10">
        <f t="shared" si="1"/>
        <v>0</v>
      </c>
      <c r="E53" s="10">
        <f t="shared" si="2"/>
        <v>0</v>
      </c>
      <c r="F53" s="12">
        <f>SUM($C$8:E53)</f>
        <v>0</v>
      </c>
      <c r="G53" s="11">
        <f t="shared" si="3"/>
        <v>0.50600000000000012</v>
      </c>
      <c r="H53" s="13">
        <f t="shared" si="4"/>
        <v>1.0060000000000002</v>
      </c>
      <c r="I53" s="9"/>
      <c r="J53" s="9"/>
    </row>
    <row r="54" spans="2:10" x14ac:dyDescent="0.25">
      <c r="B54" s="10">
        <v>0.47</v>
      </c>
      <c r="C54" s="10">
        <f t="shared" si="0"/>
        <v>0</v>
      </c>
      <c r="D54" s="10">
        <f t="shared" si="1"/>
        <v>0</v>
      </c>
      <c r="E54" s="10">
        <f t="shared" si="2"/>
        <v>0</v>
      </c>
      <c r="F54" s="12">
        <f>SUM($C$8:E54)</f>
        <v>0</v>
      </c>
      <c r="G54" s="11">
        <f t="shared" si="3"/>
        <v>0.51700000000000002</v>
      </c>
      <c r="H54" s="13">
        <f t="shared" si="4"/>
        <v>1.0169999999999999</v>
      </c>
      <c r="I54" s="9"/>
      <c r="J54" s="9"/>
    </row>
    <row r="55" spans="2:10" x14ac:dyDescent="0.25">
      <c r="B55" s="10">
        <v>0.48</v>
      </c>
      <c r="C55" s="10">
        <f t="shared" si="0"/>
        <v>0</v>
      </c>
      <c r="D55" s="10">
        <f t="shared" si="1"/>
        <v>0</v>
      </c>
      <c r="E55" s="10">
        <f t="shared" si="2"/>
        <v>0</v>
      </c>
      <c r="F55" s="12">
        <f>SUM($C$8:E55)</f>
        <v>0</v>
      </c>
      <c r="G55" s="11">
        <f t="shared" si="3"/>
        <v>0.52800000000000002</v>
      </c>
      <c r="H55" s="13">
        <f t="shared" si="4"/>
        <v>1.028</v>
      </c>
      <c r="I55" s="9"/>
      <c r="J55" s="9"/>
    </row>
    <row r="56" spans="2:10" x14ac:dyDescent="0.25">
      <c r="B56" s="10">
        <v>0.49</v>
      </c>
      <c r="C56" s="10">
        <f t="shared" si="0"/>
        <v>0</v>
      </c>
      <c r="D56" s="10">
        <f t="shared" si="1"/>
        <v>0</v>
      </c>
      <c r="E56" s="10">
        <f t="shared" si="2"/>
        <v>0</v>
      </c>
      <c r="F56" s="12">
        <f>SUM($C$8:E56)</f>
        <v>0</v>
      </c>
      <c r="G56" s="11">
        <f t="shared" si="3"/>
        <v>0.53900000000000003</v>
      </c>
      <c r="H56" s="13">
        <f t="shared" si="4"/>
        <v>1.0390000000000001</v>
      </c>
      <c r="I56" s="9"/>
      <c r="J56" s="9"/>
    </row>
    <row r="57" spans="2:10" x14ac:dyDescent="0.25">
      <c r="B57" s="10">
        <v>0.5</v>
      </c>
      <c r="C57" s="10">
        <f t="shared" si="0"/>
        <v>0</v>
      </c>
      <c r="D57" s="10">
        <f t="shared" si="1"/>
        <v>0</v>
      </c>
      <c r="E57" s="10">
        <f t="shared" si="2"/>
        <v>0</v>
      </c>
      <c r="F57" s="12">
        <f>SUM($C$8:E57)</f>
        <v>0</v>
      </c>
      <c r="G57" s="11">
        <f t="shared" si="3"/>
        <v>0.55000000000000004</v>
      </c>
      <c r="H57" s="13">
        <f t="shared" si="4"/>
        <v>1.05</v>
      </c>
      <c r="I57" s="9"/>
      <c r="J57" s="9"/>
    </row>
    <row r="58" spans="2:10" x14ac:dyDescent="0.25">
      <c r="B58" s="10">
        <v>0.51</v>
      </c>
      <c r="C58" s="10">
        <f t="shared" si="0"/>
        <v>0</v>
      </c>
      <c r="D58" s="10">
        <f t="shared" si="1"/>
        <v>0</v>
      </c>
      <c r="E58" s="10">
        <f t="shared" si="2"/>
        <v>0</v>
      </c>
      <c r="F58" s="12">
        <f>SUM($C$8:E58)</f>
        <v>0</v>
      </c>
      <c r="G58" s="11">
        <f t="shared" si="3"/>
        <v>0.56100000000000005</v>
      </c>
      <c r="H58" s="13">
        <f t="shared" si="4"/>
        <v>1.0609999999999999</v>
      </c>
      <c r="I58" s="9"/>
      <c r="J58" s="9"/>
    </row>
    <row r="59" spans="2:10" x14ac:dyDescent="0.25">
      <c r="B59" s="10">
        <v>0.52</v>
      </c>
      <c r="C59" s="10">
        <f t="shared" si="0"/>
        <v>0</v>
      </c>
      <c r="D59" s="10">
        <f t="shared" si="1"/>
        <v>0</v>
      </c>
      <c r="E59" s="10">
        <f t="shared" si="2"/>
        <v>0</v>
      </c>
      <c r="F59" s="12">
        <f>SUM($C$8:E59)</f>
        <v>0</v>
      </c>
      <c r="G59" s="11">
        <f t="shared" si="3"/>
        <v>0.57200000000000006</v>
      </c>
      <c r="H59" s="13">
        <f t="shared" si="4"/>
        <v>1.0720000000000001</v>
      </c>
      <c r="I59" s="9"/>
      <c r="J59" s="9"/>
    </row>
    <row r="60" spans="2:10" x14ac:dyDescent="0.25">
      <c r="B60" s="10">
        <v>0.53</v>
      </c>
      <c r="C60" s="10">
        <f t="shared" si="0"/>
        <v>0</v>
      </c>
      <c r="D60" s="10">
        <f t="shared" si="1"/>
        <v>0</v>
      </c>
      <c r="E60" s="10">
        <f t="shared" si="2"/>
        <v>0</v>
      </c>
      <c r="F60" s="12">
        <f>SUM($C$8:E60)</f>
        <v>0</v>
      </c>
      <c r="G60" s="11">
        <f t="shared" si="3"/>
        <v>0.58300000000000007</v>
      </c>
      <c r="H60" s="13">
        <f t="shared" si="4"/>
        <v>1.0830000000000002</v>
      </c>
      <c r="I60" s="9"/>
      <c r="J60" s="9"/>
    </row>
    <row r="61" spans="2:10" x14ac:dyDescent="0.25">
      <c r="B61" s="10">
        <v>0.54</v>
      </c>
      <c r="C61" s="10">
        <f t="shared" si="0"/>
        <v>0</v>
      </c>
      <c r="D61" s="10">
        <f t="shared" si="1"/>
        <v>0</v>
      </c>
      <c r="E61" s="10">
        <f t="shared" si="2"/>
        <v>0</v>
      </c>
      <c r="F61" s="12">
        <f>SUM($C$8:E61)</f>
        <v>0</v>
      </c>
      <c r="G61" s="11">
        <f t="shared" si="3"/>
        <v>0.59400000000000008</v>
      </c>
      <c r="H61" s="13">
        <f t="shared" si="4"/>
        <v>1.0940000000000001</v>
      </c>
      <c r="I61" s="9"/>
      <c r="J61" s="9"/>
    </row>
    <row r="62" spans="2:10" x14ac:dyDescent="0.25">
      <c r="B62" s="10">
        <v>0.55000000000000004</v>
      </c>
      <c r="C62" s="10">
        <f t="shared" si="0"/>
        <v>0</v>
      </c>
      <c r="D62" s="10">
        <f t="shared" si="1"/>
        <v>0</v>
      </c>
      <c r="E62" s="10">
        <f t="shared" si="2"/>
        <v>0</v>
      </c>
      <c r="F62" s="12">
        <f>SUM($C$8:E62)</f>
        <v>0</v>
      </c>
      <c r="G62" s="11">
        <f t="shared" si="3"/>
        <v>0.60500000000000009</v>
      </c>
      <c r="H62" s="13">
        <f t="shared" si="4"/>
        <v>1.105</v>
      </c>
      <c r="I62" s="9"/>
      <c r="J62" s="9"/>
    </row>
    <row r="63" spans="2:10" x14ac:dyDescent="0.25">
      <c r="B63" s="10">
        <v>0.56000000000000005</v>
      </c>
      <c r="C63" s="10">
        <f t="shared" si="0"/>
        <v>0</v>
      </c>
      <c r="D63" s="10">
        <f t="shared" si="1"/>
        <v>0</v>
      </c>
      <c r="E63" s="10">
        <f t="shared" si="2"/>
        <v>0</v>
      </c>
      <c r="F63" s="12">
        <f>SUM($C$8:E63)</f>
        <v>0</v>
      </c>
      <c r="G63" s="11">
        <f t="shared" si="3"/>
        <v>0.6160000000000001</v>
      </c>
      <c r="H63" s="13">
        <f t="shared" si="4"/>
        <v>1.1160000000000001</v>
      </c>
      <c r="I63" s="9"/>
      <c r="J63" s="9"/>
    </row>
    <row r="64" spans="2:10" x14ac:dyDescent="0.25">
      <c r="B64" s="10">
        <v>0.56999999999999995</v>
      </c>
      <c r="C64" s="10">
        <f t="shared" si="0"/>
        <v>0</v>
      </c>
      <c r="D64" s="10">
        <f t="shared" si="1"/>
        <v>0</v>
      </c>
      <c r="E64" s="10">
        <f t="shared" si="2"/>
        <v>0</v>
      </c>
      <c r="F64" s="12">
        <f>SUM($C$8:E64)</f>
        <v>0</v>
      </c>
      <c r="G64" s="11">
        <f t="shared" si="3"/>
        <v>0.627</v>
      </c>
      <c r="H64" s="13">
        <f t="shared" si="4"/>
        <v>1.127</v>
      </c>
      <c r="I64" s="9"/>
      <c r="J64" s="9"/>
    </row>
    <row r="65" spans="2:10" x14ac:dyDescent="0.25">
      <c r="B65" s="10">
        <v>0.57999999999999996</v>
      </c>
      <c r="C65" s="10">
        <f t="shared" si="0"/>
        <v>0</v>
      </c>
      <c r="D65" s="10">
        <f t="shared" si="1"/>
        <v>0</v>
      </c>
      <c r="E65" s="10">
        <f t="shared" si="2"/>
        <v>0</v>
      </c>
      <c r="F65" s="12">
        <f>SUM($C$8:E65)</f>
        <v>0</v>
      </c>
      <c r="G65" s="11">
        <f t="shared" si="3"/>
        <v>0.63800000000000001</v>
      </c>
      <c r="H65" s="13">
        <f t="shared" si="4"/>
        <v>1.1379999999999999</v>
      </c>
      <c r="I65" s="9"/>
      <c r="J65" s="9"/>
    </row>
    <row r="66" spans="2:10" x14ac:dyDescent="0.25">
      <c r="B66" s="10">
        <v>0.59</v>
      </c>
      <c r="C66" s="10">
        <f t="shared" si="0"/>
        <v>0</v>
      </c>
      <c r="D66" s="10">
        <f t="shared" si="1"/>
        <v>0</v>
      </c>
      <c r="E66" s="10">
        <f t="shared" si="2"/>
        <v>0</v>
      </c>
      <c r="F66" s="12">
        <f>SUM($C$8:E66)</f>
        <v>0</v>
      </c>
      <c r="G66" s="11">
        <f t="shared" si="3"/>
        <v>0.64900000000000002</v>
      </c>
      <c r="H66" s="13">
        <f t="shared" si="4"/>
        <v>1.149</v>
      </c>
      <c r="I66" s="9"/>
      <c r="J66" s="9"/>
    </row>
    <row r="67" spans="2:10" x14ac:dyDescent="0.25">
      <c r="B67" s="10">
        <v>0.6</v>
      </c>
      <c r="C67" s="10">
        <f t="shared" si="0"/>
        <v>0</v>
      </c>
      <c r="D67" s="10">
        <f t="shared" si="1"/>
        <v>0</v>
      </c>
      <c r="E67" s="10">
        <f t="shared" si="2"/>
        <v>0</v>
      </c>
      <c r="F67" s="12">
        <f>SUM($C$8:E67)</f>
        <v>0</v>
      </c>
      <c r="G67" s="11">
        <f t="shared" si="3"/>
        <v>0.66</v>
      </c>
      <c r="H67" s="13">
        <f t="shared" si="4"/>
        <v>1.1600000000000001</v>
      </c>
      <c r="I67" s="9"/>
      <c r="J67" s="9"/>
    </row>
    <row r="68" spans="2:10" x14ac:dyDescent="0.25">
      <c r="B68" s="10">
        <v>0.61</v>
      </c>
      <c r="C68" s="10">
        <f t="shared" si="0"/>
        <v>0</v>
      </c>
      <c r="D68" s="10">
        <f t="shared" si="1"/>
        <v>0</v>
      </c>
      <c r="E68" s="10">
        <f t="shared" si="2"/>
        <v>0</v>
      </c>
      <c r="F68" s="12">
        <f>SUM($C$8:E68)</f>
        <v>0</v>
      </c>
      <c r="G68" s="11">
        <f t="shared" si="3"/>
        <v>0.67100000000000004</v>
      </c>
      <c r="H68" s="13">
        <f t="shared" si="4"/>
        <v>1.171</v>
      </c>
      <c r="I68" s="9"/>
      <c r="J68" s="9"/>
    </row>
    <row r="69" spans="2:10" x14ac:dyDescent="0.25">
      <c r="B69" s="10">
        <v>0.62</v>
      </c>
      <c r="C69" s="10">
        <f t="shared" si="0"/>
        <v>0</v>
      </c>
      <c r="D69" s="10">
        <f t="shared" si="1"/>
        <v>0</v>
      </c>
      <c r="E69" s="10">
        <f t="shared" si="2"/>
        <v>0</v>
      </c>
      <c r="F69" s="12">
        <f>SUM($C$8:E69)</f>
        <v>0</v>
      </c>
      <c r="G69" s="11">
        <f t="shared" si="3"/>
        <v>0.68200000000000005</v>
      </c>
      <c r="H69" s="13">
        <f t="shared" si="4"/>
        <v>1.1819999999999999</v>
      </c>
      <c r="I69" s="9"/>
      <c r="J69" s="9"/>
    </row>
    <row r="70" spans="2:10" x14ac:dyDescent="0.25">
      <c r="B70" s="10">
        <v>0.63</v>
      </c>
      <c r="C70" s="10">
        <f t="shared" si="0"/>
        <v>0</v>
      </c>
      <c r="D70" s="10">
        <f t="shared" si="1"/>
        <v>0</v>
      </c>
      <c r="E70" s="10">
        <f t="shared" si="2"/>
        <v>0</v>
      </c>
      <c r="F70" s="12">
        <f>SUM($C$8:E70)</f>
        <v>0</v>
      </c>
      <c r="G70" s="11">
        <f t="shared" si="3"/>
        <v>0.69300000000000006</v>
      </c>
      <c r="H70" s="13">
        <f t="shared" si="4"/>
        <v>1.1930000000000001</v>
      </c>
      <c r="I70" s="9"/>
      <c r="J70" s="9"/>
    </row>
    <row r="71" spans="2:10" x14ac:dyDescent="0.25">
      <c r="B71" s="10">
        <v>0.64</v>
      </c>
      <c r="C71" s="10">
        <f t="shared" si="0"/>
        <v>0</v>
      </c>
      <c r="D71" s="10">
        <f t="shared" si="1"/>
        <v>0</v>
      </c>
      <c r="E71" s="10">
        <f t="shared" si="2"/>
        <v>0</v>
      </c>
      <c r="F71" s="12">
        <f>SUM($C$8:E71)</f>
        <v>0</v>
      </c>
      <c r="G71" s="11">
        <f t="shared" si="3"/>
        <v>0.70400000000000007</v>
      </c>
      <c r="H71" s="13">
        <f t="shared" si="4"/>
        <v>1.2040000000000002</v>
      </c>
      <c r="I71" s="9"/>
      <c r="J71" s="9"/>
    </row>
    <row r="72" spans="2:10" x14ac:dyDescent="0.25">
      <c r="B72" s="10">
        <v>0.65</v>
      </c>
      <c r="C72" s="10">
        <f t="shared" si="0"/>
        <v>0</v>
      </c>
      <c r="D72" s="10">
        <f t="shared" si="1"/>
        <v>0</v>
      </c>
      <c r="E72" s="10">
        <f t="shared" si="2"/>
        <v>0</v>
      </c>
      <c r="F72" s="12">
        <f>SUM($C$8:E72)</f>
        <v>0</v>
      </c>
      <c r="G72" s="11">
        <f t="shared" si="3"/>
        <v>0.71500000000000008</v>
      </c>
      <c r="H72" s="13">
        <f t="shared" si="4"/>
        <v>1.2150000000000001</v>
      </c>
      <c r="I72" s="9"/>
      <c r="J72" s="9"/>
    </row>
    <row r="73" spans="2:10" x14ac:dyDescent="0.25">
      <c r="B73" s="10">
        <v>0.66</v>
      </c>
      <c r="C73" s="10">
        <f t="shared" ref="C73:C136" si="5">IF(B73=$F$2,$C$2,0)</f>
        <v>0</v>
      </c>
      <c r="D73" s="10">
        <f t="shared" ref="D73:D136" si="6">IF(B73=($F$2+$F$3),$C$3,0)</f>
        <v>0</v>
      </c>
      <c r="E73" s="10">
        <f t="shared" ref="E73:E136" si="7">IF(B73=SUM($F$2:$F$4),$C$4,0)</f>
        <v>0</v>
      </c>
      <c r="F73" s="12">
        <f>SUM($C$8:E73)</f>
        <v>0</v>
      </c>
      <c r="G73" s="11">
        <f t="shared" ref="G73:G136" si="8">B73*$I$2</f>
        <v>0.72600000000000009</v>
      </c>
      <c r="H73" s="13">
        <f t="shared" ref="H73:H136" si="9">$I$4+G73-F73</f>
        <v>1.226</v>
      </c>
      <c r="I73" s="9"/>
      <c r="J73" s="9"/>
    </row>
    <row r="74" spans="2:10" x14ac:dyDescent="0.25">
      <c r="B74" s="10">
        <v>0.67</v>
      </c>
      <c r="C74" s="10">
        <f t="shared" si="5"/>
        <v>0</v>
      </c>
      <c r="D74" s="10">
        <f t="shared" si="6"/>
        <v>0</v>
      </c>
      <c r="E74" s="10">
        <f t="shared" si="7"/>
        <v>0</v>
      </c>
      <c r="F74" s="12">
        <f>SUM($C$8:E74)</f>
        <v>0</v>
      </c>
      <c r="G74" s="11">
        <f t="shared" si="8"/>
        <v>0.7370000000000001</v>
      </c>
      <c r="H74" s="13">
        <f t="shared" si="9"/>
        <v>1.2370000000000001</v>
      </c>
      <c r="I74" s="9"/>
      <c r="J74" s="9"/>
    </row>
    <row r="75" spans="2:10" x14ac:dyDescent="0.25">
      <c r="B75" s="10">
        <v>0.68</v>
      </c>
      <c r="C75" s="10">
        <f t="shared" si="5"/>
        <v>0</v>
      </c>
      <c r="D75" s="10">
        <f t="shared" si="6"/>
        <v>0</v>
      </c>
      <c r="E75" s="10">
        <f t="shared" si="7"/>
        <v>0</v>
      </c>
      <c r="F75" s="12">
        <f>SUM($C$8:E75)</f>
        <v>0</v>
      </c>
      <c r="G75" s="11">
        <f t="shared" si="8"/>
        <v>0.74800000000000011</v>
      </c>
      <c r="H75" s="13">
        <f t="shared" si="9"/>
        <v>1.2480000000000002</v>
      </c>
      <c r="I75" s="9"/>
      <c r="J75" s="9"/>
    </row>
    <row r="76" spans="2:10" x14ac:dyDescent="0.25">
      <c r="B76" s="10">
        <v>0.69</v>
      </c>
      <c r="C76" s="10">
        <f t="shared" si="5"/>
        <v>0</v>
      </c>
      <c r="D76" s="10">
        <f t="shared" si="6"/>
        <v>0</v>
      </c>
      <c r="E76" s="10">
        <f t="shared" si="7"/>
        <v>0</v>
      </c>
      <c r="F76" s="12">
        <f>SUM($C$8:E76)</f>
        <v>0</v>
      </c>
      <c r="G76" s="11">
        <f t="shared" si="8"/>
        <v>0.75900000000000001</v>
      </c>
      <c r="H76" s="13">
        <f t="shared" si="9"/>
        <v>1.2589999999999999</v>
      </c>
      <c r="I76" s="9"/>
      <c r="J76" s="9"/>
    </row>
    <row r="77" spans="2:10" x14ac:dyDescent="0.25">
      <c r="B77" s="10">
        <v>0.7</v>
      </c>
      <c r="C77" s="10">
        <f t="shared" si="5"/>
        <v>0</v>
      </c>
      <c r="D77" s="10">
        <f t="shared" si="6"/>
        <v>0</v>
      </c>
      <c r="E77" s="10">
        <f t="shared" si="7"/>
        <v>0</v>
      </c>
      <c r="F77" s="12">
        <f>SUM($C$8:E77)</f>
        <v>0</v>
      </c>
      <c r="G77" s="11">
        <f t="shared" si="8"/>
        <v>0.77</v>
      </c>
      <c r="H77" s="13">
        <f t="shared" si="9"/>
        <v>1.27</v>
      </c>
      <c r="I77" s="9"/>
      <c r="J77" s="9"/>
    </row>
    <row r="78" spans="2:10" x14ac:dyDescent="0.25">
      <c r="B78" s="10">
        <v>0.71</v>
      </c>
      <c r="C78" s="10">
        <f t="shared" si="5"/>
        <v>0</v>
      </c>
      <c r="D78" s="10">
        <f t="shared" si="6"/>
        <v>0</v>
      </c>
      <c r="E78" s="10">
        <f t="shared" si="7"/>
        <v>0</v>
      </c>
      <c r="F78" s="12">
        <f>SUM($C$8:E78)</f>
        <v>0</v>
      </c>
      <c r="G78" s="11">
        <f t="shared" si="8"/>
        <v>0.78100000000000003</v>
      </c>
      <c r="H78" s="13">
        <f t="shared" si="9"/>
        <v>1.2810000000000001</v>
      </c>
      <c r="I78" s="9"/>
      <c r="J78" s="9"/>
    </row>
    <row r="79" spans="2:10" x14ac:dyDescent="0.25">
      <c r="B79" s="10">
        <v>0.72</v>
      </c>
      <c r="C79" s="10">
        <f t="shared" si="5"/>
        <v>0</v>
      </c>
      <c r="D79" s="10">
        <f t="shared" si="6"/>
        <v>0</v>
      </c>
      <c r="E79" s="10">
        <f t="shared" si="7"/>
        <v>0</v>
      </c>
      <c r="F79" s="12">
        <f>SUM($C$8:E79)</f>
        <v>0</v>
      </c>
      <c r="G79" s="11">
        <f t="shared" si="8"/>
        <v>0.79200000000000004</v>
      </c>
      <c r="H79" s="13">
        <f t="shared" si="9"/>
        <v>1.292</v>
      </c>
      <c r="I79" s="9"/>
      <c r="J79" s="9"/>
    </row>
    <row r="80" spans="2:10" x14ac:dyDescent="0.25">
      <c r="B80" s="10">
        <v>0.73</v>
      </c>
      <c r="C80" s="10">
        <f t="shared" si="5"/>
        <v>1.4</v>
      </c>
      <c r="D80" s="10">
        <f t="shared" si="6"/>
        <v>0</v>
      </c>
      <c r="E80" s="10">
        <f t="shared" si="7"/>
        <v>0</v>
      </c>
      <c r="F80" s="12">
        <f>SUM($C$8:E80)</f>
        <v>1.4</v>
      </c>
      <c r="G80" s="11">
        <f t="shared" si="8"/>
        <v>0.80300000000000005</v>
      </c>
      <c r="H80" s="13">
        <f t="shared" si="9"/>
        <v>-9.6999999999999975E-2</v>
      </c>
      <c r="I80" s="9"/>
      <c r="J80" s="9"/>
    </row>
    <row r="81" spans="2:10" x14ac:dyDescent="0.25">
      <c r="B81" s="10">
        <v>0.74</v>
      </c>
      <c r="C81" s="10">
        <f t="shared" si="5"/>
        <v>0</v>
      </c>
      <c r="D81" s="10">
        <f t="shared" si="6"/>
        <v>0</v>
      </c>
      <c r="E81" s="10">
        <f t="shared" si="7"/>
        <v>0</v>
      </c>
      <c r="F81" s="12">
        <f>SUM($C$8:E81)</f>
        <v>1.4</v>
      </c>
      <c r="G81" s="11">
        <f t="shared" si="8"/>
        <v>0.81400000000000006</v>
      </c>
      <c r="H81" s="13">
        <f t="shared" si="9"/>
        <v>-8.5999999999999854E-2</v>
      </c>
      <c r="I81" s="9"/>
      <c r="J81" s="9"/>
    </row>
    <row r="82" spans="2:10" x14ac:dyDescent="0.25">
      <c r="B82" s="10">
        <v>0.75</v>
      </c>
      <c r="C82" s="10">
        <f t="shared" si="5"/>
        <v>0</v>
      </c>
      <c r="D82" s="10">
        <f t="shared" si="6"/>
        <v>0</v>
      </c>
      <c r="E82" s="10">
        <f t="shared" si="7"/>
        <v>0</v>
      </c>
      <c r="F82" s="12">
        <f>SUM($C$8:E82)</f>
        <v>1.4</v>
      </c>
      <c r="G82" s="11">
        <f t="shared" si="8"/>
        <v>0.82500000000000007</v>
      </c>
      <c r="H82" s="13">
        <f t="shared" si="9"/>
        <v>-7.4999999999999734E-2</v>
      </c>
      <c r="I82" s="9"/>
      <c r="J82" s="9"/>
    </row>
    <row r="83" spans="2:10" x14ac:dyDescent="0.25">
      <c r="B83" s="10">
        <v>0.76</v>
      </c>
      <c r="C83" s="10">
        <f t="shared" si="5"/>
        <v>0</v>
      </c>
      <c r="D83" s="10">
        <f t="shared" si="6"/>
        <v>0</v>
      </c>
      <c r="E83" s="10">
        <f t="shared" si="7"/>
        <v>0</v>
      </c>
      <c r="F83" s="12">
        <f>SUM($C$8:E83)</f>
        <v>1.4</v>
      </c>
      <c r="G83" s="11">
        <f t="shared" si="8"/>
        <v>0.83600000000000008</v>
      </c>
      <c r="H83" s="13">
        <f t="shared" si="9"/>
        <v>-6.3999999999999835E-2</v>
      </c>
      <c r="I83" s="9"/>
      <c r="J83" s="9"/>
    </row>
    <row r="84" spans="2:10" x14ac:dyDescent="0.25">
      <c r="B84" s="10">
        <v>0.77</v>
      </c>
      <c r="C84" s="10">
        <f t="shared" si="5"/>
        <v>0</v>
      </c>
      <c r="D84" s="10">
        <f t="shared" si="6"/>
        <v>0</v>
      </c>
      <c r="E84" s="10">
        <f t="shared" si="7"/>
        <v>0</v>
      </c>
      <c r="F84" s="12">
        <f>SUM($C$8:E84)</f>
        <v>1.4</v>
      </c>
      <c r="G84" s="11">
        <f t="shared" si="8"/>
        <v>0.84700000000000009</v>
      </c>
      <c r="H84" s="13">
        <f t="shared" si="9"/>
        <v>-5.2999999999999936E-2</v>
      </c>
      <c r="I84" s="9"/>
      <c r="J84" s="9"/>
    </row>
    <row r="85" spans="2:10" x14ac:dyDescent="0.25">
      <c r="B85" s="10">
        <v>0.78</v>
      </c>
      <c r="C85" s="10">
        <f t="shared" si="5"/>
        <v>0</v>
      </c>
      <c r="D85" s="10">
        <f t="shared" si="6"/>
        <v>0</v>
      </c>
      <c r="E85" s="10">
        <f t="shared" si="7"/>
        <v>0</v>
      </c>
      <c r="F85" s="12">
        <f>SUM($C$8:E85)</f>
        <v>1.4</v>
      </c>
      <c r="G85" s="11">
        <f t="shared" si="8"/>
        <v>0.8580000000000001</v>
      </c>
      <c r="H85" s="13">
        <f t="shared" si="9"/>
        <v>-4.1999999999999815E-2</v>
      </c>
      <c r="I85" s="9"/>
      <c r="J85" s="9"/>
    </row>
    <row r="86" spans="2:10" x14ac:dyDescent="0.25">
      <c r="B86" s="10">
        <v>0.79</v>
      </c>
      <c r="C86" s="10">
        <f t="shared" si="5"/>
        <v>0</v>
      </c>
      <c r="D86" s="10">
        <f t="shared" si="6"/>
        <v>0</v>
      </c>
      <c r="E86" s="10">
        <f t="shared" si="7"/>
        <v>0</v>
      </c>
      <c r="F86" s="12">
        <f>SUM($C$8:E86)</f>
        <v>1.4</v>
      </c>
      <c r="G86" s="11">
        <f t="shared" si="8"/>
        <v>0.86900000000000011</v>
      </c>
      <c r="H86" s="13">
        <f t="shared" si="9"/>
        <v>-3.0999999999999694E-2</v>
      </c>
      <c r="I86" s="9"/>
      <c r="J86" s="9"/>
    </row>
    <row r="87" spans="2:10" x14ac:dyDescent="0.25">
      <c r="B87" s="10">
        <v>0.8</v>
      </c>
      <c r="C87" s="10">
        <f t="shared" si="5"/>
        <v>0</v>
      </c>
      <c r="D87" s="10">
        <f t="shared" si="6"/>
        <v>0</v>
      </c>
      <c r="E87" s="10">
        <f t="shared" si="7"/>
        <v>0</v>
      </c>
      <c r="F87" s="12">
        <f>SUM($C$8:E87)</f>
        <v>1.4</v>
      </c>
      <c r="G87" s="11">
        <f t="shared" si="8"/>
        <v>0.88000000000000012</v>
      </c>
      <c r="H87" s="13">
        <f t="shared" si="9"/>
        <v>-1.9999999999999796E-2</v>
      </c>
      <c r="I87" s="9"/>
      <c r="J87" s="9"/>
    </row>
    <row r="88" spans="2:10" x14ac:dyDescent="0.25">
      <c r="B88" s="10">
        <v>0.81</v>
      </c>
      <c r="C88" s="10">
        <f t="shared" si="5"/>
        <v>0</v>
      </c>
      <c r="D88" s="10">
        <f t="shared" si="6"/>
        <v>0</v>
      </c>
      <c r="E88" s="10">
        <f t="shared" si="7"/>
        <v>0</v>
      </c>
      <c r="F88" s="12">
        <f>SUM($C$8:E88)</f>
        <v>1.4</v>
      </c>
      <c r="G88" s="11">
        <f t="shared" si="8"/>
        <v>0.89100000000000013</v>
      </c>
      <c r="H88" s="13">
        <f t="shared" si="9"/>
        <v>-8.999999999999897E-3</v>
      </c>
      <c r="I88" s="9"/>
      <c r="J88" s="9"/>
    </row>
    <row r="89" spans="2:10" x14ac:dyDescent="0.25">
      <c r="B89" s="10">
        <v>0.82</v>
      </c>
      <c r="C89" s="10">
        <f t="shared" si="5"/>
        <v>0</v>
      </c>
      <c r="D89" s="10">
        <f t="shared" si="6"/>
        <v>0</v>
      </c>
      <c r="E89" s="10">
        <f t="shared" si="7"/>
        <v>0</v>
      </c>
      <c r="F89" s="12">
        <f>SUM($C$8:E89)</f>
        <v>1.4</v>
      </c>
      <c r="G89" s="11">
        <f t="shared" si="8"/>
        <v>0.90200000000000002</v>
      </c>
      <c r="H89" s="13">
        <f t="shared" si="9"/>
        <v>2.0000000000002238E-3</v>
      </c>
      <c r="I89" s="9"/>
      <c r="J89" s="9"/>
    </row>
    <row r="90" spans="2:10" x14ac:dyDescent="0.25">
      <c r="B90" s="10">
        <v>0.83</v>
      </c>
      <c r="C90" s="10">
        <f t="shared" si="5"/>
        <v>0</v>
      </c>
      <c r="D90" s="10">
        <f t="shared" si="6"/>
        <v>0</v>
      </c>
      <c r="E90" s="10">
        <f t="shared" si="7"/>
        <v>0</v>
      </c>
      <c r="F90" s="12">
        <f>SUM($C$8:E90)</f>
        <v>1.4</v>
      </c>
      <c r="G90" s="11">
        <f t="shared" si="8"/>
        <v>0.91300000000000003</v>
      </c>
      <c r="H90" s="13">
        <f t="shared" si="9"/>
        <v>1.3000000000000123E-2</v>
      </c>
      <c r="I90" s="9"/>
      <c r="J90" s="9"/>
    </row>
    <row r="91" spans="2:10" x14ac:dyDescent="0.25">
      <c r="B91" s="10">
        <v>0.84</v>
      </c>
      <c r="C91" s="10">
        <f t="shared" si="5"/>
        <v>0</v>
      </c>
      <c r="D91" s="10">
        <f t="shared" si="6"/>
        <v>0</v>
      </c>
      <c r="E91" s="10">
        <f t="shared" si="7"/>
        <v>0</v>
      </c>
      <c r="F91" s="12">
        <f>SUM($C$8:E91)</f>
        <v>1.4</v>
      </c>
      <c r="G91" s="11">
        <f t="shared" si="8"/>
        <v>0.92400000000000004</v>
      </c>
      <c r="H91" s="13">
        <f t="shared" si="9"/>
        <v>2.4000000000000021E-2</v>
      </c>
      <c r="I91" s="9"/>
      <c r="J91" s="9"/>
    </row>
    <row r="92" spans="2:10" x14ac:dyDescent="0.25">
      <c r="B92" s="10">
        <v>0.85</v>
      </c>
      <c r="C92" s="10">
        <f t="shared" si="5"/>
        <v>0</v>
      </c>
      <c r="D92" s="10">
        <f t="shared" si="6"/>
        <v>0</v>
      </c>
      <c r="E92" s="10">
        <f t="shared" si="7"/>
        <v>0</v>
      </c>
      <c r="F92" s="12">
        <f>SUM($C$8:E92)</f>
        <v>1.4</v>
      </c>
      <c r="G92" s="11">
        <f t="shared" si="8"/>
        <v>0.93500000000000005</v>
      </c>
      <c r="H92" s="13">
        <f t="shared" si="9"/>
        <v>3.5000000000000142E-2</v>
      </c>
      <c r="I92" s="9"/>
      <c r="J92" s="9"/>
    </row>
    <row r="93" spans="2:10" x14ac:dyDescent="0.25">
      <c r="B93" s="10">
        <v>0.86</v>
      </c>
      <c r="C93" s="10">
        <f t="shared" si="5"/>
        <v>0</v>
      </c>
      <c r="D93" s="10">
        <f t="shared" si="6"/>
        <v>0</v>
      </c>
      <c r="E93" s="10">
        <f t="shared" si="7"/>
        <v>0</v>
      </c>
      <c r="F93" s="12">
        <f>SUM($C$8:E93)</f>
        <v>1.4</v>
      </c>
      <c r="G93" s="11">
        <f t="shared" si="8"/>
        <v>0.94600000000000006</v>
      </c>
      <c r="H93" s="13">
        <f t="shared" si="9"/>
        <v>4.6000000000000263E-2</v>
      </c>
      <c r="I93" s="9"/>
      <c r="J93" s="9"/>
    </row>
    <row r="94" spans="2:10" x14ac:dyDescent="0.25">
      <c r="B94" s="10">
        <v>0.87</v>
      </c>
      <c r="C94" s="10">
        <f t="shared" si="5"/>
        <v>0</v>
      </c>
      <c r="D94" s="10">
        <f t="shared" si="6"/>
        <v>0</v>
      </c>
      <c r="E94" s="10">
        <f t="shared" si="7"/>
        <v>0</v>
      </c>
      <c r="F94" s="12">
        <f>SUM($C$8:E94)</f>
        <v>1.4</v>
      </c>
      <c r="G94" s="11">
        <f t="shared" si="8"/>
        <v>0.95700000000000007</v>
      </c>
      <c r="H94" s="13">
        <f t="shared" si="9"/>
        <v>5.7000000000000162E-2</v>
      </c>
      <c r="I94" s="9"/>
      <c r="J94" s="9"/>
    </row>
    <row r="95" spans="2:10" x14ac:dyDescent="0.25">
      <c r="B95" s="10">
        <v>0.88</v>
      </c>
      <c r="C95" s="10">
        <f t="shared" si="5"/>
        <v>0</v>
      </c>
      <c r="D95" s="10">
        <f t="shared" si="6"/>
        <v>0</v>
      </c>
      <c r="E95" s="10">
        <f t="shared" si="7"/>
        <v>0</v>
      </c>
      <c r="F95" s="12">
        <f>SUM($C$8:E95)</f>
        <v>1.4</v>
      </c>
      <c r="G95" s="11">
        <f t="shared" si="8"/>
        <v>0.96800000000000008</v>
      </c>
      <c r="H95" s="13">
        <f t="shared" si="9"/>
        <v>6.800000000000006E-2</v>
      </c>
      <c r="I95" s="9"/>
      <c r="J95" s="9"/>
    </row>
    <row r="96" spans="2:10" x14ac:dyDescent="0.25">
      <c r="B96" s="10">
        <v>0.89</v>
      </c>
      <c r="C96" s="10">
        <f t="shared" si="5"/>
        <v>0</v>
      </c>
      <c r="D96" s="10">
        <f t="shared" si="6"/>
        <v>0</v>
      </c>
      <c r="E96" s="10">
        <f t="shared" si="7"/>
        <v>0</v>
      </c>
      <c r="F96" s="12">
        <f>SUM($C$8:E96)</f>
        <v>1.4</v>
      </c>
      <c r="G96" s="11">
        <f t="shared" si="8"/>
        <v>0.97900000000000009</v>
      </c>
      <c r="H96" s="13">
        <f t="shared" si="9"/>
        <v>7.9000000000000181E-2</v>
      </c>
      <c r="I96" s="9"/>
      <c r="J96" s="9"/>
    </row>
    <row r="97" spans="2:10" x14ac:dyDescent="0.25">
      <c r="B97" s="10">
        <v>0.9</v>
      </c>
      <c r="C97" s="10">
        <f t="shared" si="5"/>
        <v>0</v>
      </c>
      <c r="D97" s="10">
        <f t="shared" si="6"/>
        <v>0</v>
      </c>
      <c r="E97" s="10">
        <f t="shared" si="7"/>
        <v>0</v>
      </c>
      <c r="F97" s="12">
        <f>SUM($C$8:E97)</f>
        <v>1.4</v>
      </c>
      <c r="G97" s="11">
        <f t="shared" si="8"/>
        <v>0.9900000000000001</v>
      </c>
      <c r="H97" s="13">
        <f t="shared" si="9"/>
        <v>9.0000000000000302E-2</v>
      </c>
      <c r="I97" s="9"/>
      <c r="J97" s="9"/>
    </row>
    <row r="98" spans="2:10" x14ac:dyDescent="0.25">
      <c r="B98" s="10">
        <v>0.91</v>
      </c>
      <c r="C98" s="10">
        <f t="shared" si="5"/>
        <v>0</v>
      </c>
      <c r="D98" s="10">
        <f t="shared" si="6"/>
        <v>0</v>
      </c>
      <c r="E98" s="10">
        <f t="shared" si="7"/>
        <v>0</v>
      </c>
      <c r="F98" s="12">
        <f>SUM($C$8:E98)</f>
        <v>1.4</v>
      </c>
      <c r="G98" s="11">
        <f t="shared" si="8"/>
        <v>1.0010000000000001</v>
      </c>
      <c r="H98" s="13">
        <f t="shared" si="9"/>
        <v>0.1010000000000002</v>
      </c>
      <c r="I98" s="9"/>
      <c r="J98" s="9"/>
    </row>
    <row r="99" spans="2:10" x14ac:dyDescent="0.25">
      <c r="B99" s="10">
        <v>0.92</v>
      </c>
      <c r="C99" s="10">
        <f t="shared" si="5"/>
        <v>0</v>
      </c>
      <c r="D99" s="10">
        <f t="shared" si="6"/>
        <v>0</v>
      </c>
      <c r="E99" s="10">
        <f t="shared" si="7"/>
        <v>0</v>
      </c>
      <c r="F99" s="12">
        <f>SUM($C$8:E99)</f>
        <v>1.4</v>
      </c>
      <c r="G99" s="11">
        <f t="shared" si="8"/>
        <v>1.0120000000000002</v>
      </c>
      <c r="H99" s="13">
        <f t="shared" si="9"/>
        <v>0.11200000000000032</v>
      </c>
      <c r="I99" s="9"/>
      <c r="J99" s="9"/>
    </row>
    <row r="100" spans="2:10" x14ac:dyDescent="0.25">
      <c r="B100" s="10">
        <v>0.93</v>
      </c>
      <c r="C100" s="10">
        <f t="shared" si="5"/>
        <v>0</v>
      </c>
      <c r="D100" s="10">
        <f t="shared" si="6"/>
        <v>0</v>
      </c>
      <c r="E100" s="10">
        <f t="shared" si="7"/>
        <v>0</v>
      </c>
      <c r="F100" s="12">
        <f>SUM($C$8:E100)</f>
        <v>1.4</v>
      </c>
      <c r="G100" s="11">
        <f t="shared" si="8"/>
        <v>1.0230000000000001</v>
      </c>
      <c r="H100" s="13">
        <f t="shared" si="9"/>
        <v>0.12300000000000022</v>
      </c>
      <c r="I100" s="9"/>
      <c r="J100" s="9"/>
    </row>
    <row r="101" spans="2:10" x14ac:dyDescent="0.25">
      <c r="B101" s="10">
        <v>0.94</v>
      </c>
      <c r="C101" s="10">
        <f t="shared" si="5"/>
        <v>0</v>
      </c>
      <c r="D101" s="10">
        <f t="shared" si="6"/>
        <v>0</v>
      </c>
      <c r="E101" s="10">
        <f t="shared" si="7"/>
        <v>0</v>
      </c>
      <c r="F101" s="12">
        <f>SUM($C$8:E101)</f>
        <v>1.4</v>
      </c>
      <c r="G101" s="11">
        <f t="shared" si="8"/>
        <v>1.034</v>
      </c>
      <c r="H101" s="13">
        <f t="shared" si="9"/>
        <v>0.13400000000000012</v>
      </c>
      <c r="I101" s="9"/>
      <c r="J101" s="9"/>
    </row>
    <row r="102" spans="2:10" x14ac:dyDescent="0.25">
      <c r="B102" s="10">
        <v>0.95</v>
      </c>
      <c r="C102" s="10">
        <f t="shared" si="5"/>
        <v>0</v>
      </c>
      <c r="D102" s="10">
        <f t="shared" si="6"/>
        <v>0</v>
      </c>
      <c r="E102" s="10">
        <f t="shared" si="7"/>
        <v>0</v>
      </c>
      <c r="F102" s="12">
        <f>SUM($C$8:E102)</f>
        <v>1.4</v>
      </c>
      <c r="G102" s="11">
        <f t="shared" si="8"/>
        <v>1.0449999999999999</v>
      </c>
      <c r="H102" s="13">
        <f t="shared" si="9"/>
        <v>0.14500000000000002</v>
      </c>
      <c r="I102" s="9"/>
      <c r="J102" s="9"/>
    </row>
    <row r="103" spans="2:10" x14ac:dyDescent="0.25">
      <c r="B103" s="10">
        <v>0.96</v>
      </c>
      <c r="C103" s="10">
        <f t="shared" si="5"/>
        <v>0</v>
      </c>
      <c r="D103" s="10">
        <f t="shared" si="6"/>
        <v>0</v>
      </c>
      <c r="E103" s="10">
        <f t="shared" si="7"/>
        <v>0</v>
      </c>
      <c r="F103" s="12">
        <f>SUM($C$8:E103)</f>
        <v>1.4</v>
      </c>
      <c r="G103" s="11">
        <f t="shared" si="8"/>
        <v>1.056</v>
      </c>
      <c r="H103" s="13">
        <f t="shared" si="9"/>
        <v>0.15600000000000014</v>
      </c>
      <c r="I103" s="9"/>
      <c r="J103" s="9"/>
    </row>
    <row r="104" spans="2:10" x14ac:dyDescent="0.25">
      <c r="B104" s="10">
        <v>0.97</v>
      </c>
      <c r="C104" s="10">
        <f t="shared" si="5"/>
        <v>0</v>
      </c>
      <c r="D104" s="10">
        <f t="shared" si="6"/>
        <v>0</v>
      </c>
      <c r="E104" s="10">
        <f t="shared" si="7"/>
        <v>0</v>
      </c>
      <c r="F104" s="12">
        <f>SUM($C$8:E104)</f>
        <v>1.4</v>
      </c>
      <c r="G104" s="11">
        <f t="shared" si="8"/>
        <v>1.0669999999999999</v>
      </c>
      <c r="H104" s="13">
        <f t="shared" si="9"/>
        <v>0.16700000000000004</v>
      </c>
      <c r="I104" s="9"/>
      <c r="J104" s="9"/>
    </row>
    <row r="105" spans="2:10" x14ac:dyDescent="0.25">
      <c r="B105" s="10">
        <v>0.98</v>
      </c>
      <c r="C105" s="10">
        <f t="shared" si="5"/>
        <v>0</v>
      </c>
      <c r="D105" s="10">
        <f t="shared" si="6"/>
        <v>0</v>
      </c>
      <c r="E105" s="10">
        <f t="shared" si="7"/>
        <v>0</v>
      </c>
      <c r="F105" s="12">
        <f>SUM($C$8:E105)</f>
        <v>1.4</v>
      </c>
      <c r="G105" s="11">
        <f t="shared" si="8"/>
        <v>1.0780000000000001</v>
      </c>
      <c r="H105" s="13">
        <f t="shared" si="9"/>
        <v>0.17800000000000016</v>
      </c>
      <c r="I105" s="9"/>
      <c r="J105" s="9"/>
    </row>
    <row r="106" spans="2:10" x14ac:dyDescent="0.25">
      <c r="B106" s="10">
        <v>0.99</v>
      </c>
      <c r="C106" s="10">
        <f t="shared" si="5"/>
        <v>0</v>
      </c>
      <c r="D106" s="10">
        <f t="shared" si="6"/>
        <v>0</v>
      </c>
      <c r="E106" s="10">
        <f t="shared" si="7"/>
        <v>0</v>
      </c>
      <c r="F106" s="12">
        <f>SUM($C$8:E106)</f>
        <v>1.4</v>
      </c>
      <c r="G106" s="11">
        <f t="shared" si="8"/>
        <v>1.089</v>
      </c>
      <c r="H106" s="13">
        <f t="shared" si="9"/>
        <v>0.18900000000000006</v>
      </c>
      <c r="I106" s="9"/>
      <c r="J106" s="9"/>
    </row>
    <row r="107" spans="2:10" x14ac:dyDescent="0.25">
      <c r="B107" s="10">
        <v>1</v>
      </c>
      <c r="C107" s="10">
        <f t="shared" si="5"/>
        <v>0</v>
      </c>
      <c r="D107" s="10">
        <f t="shared" si="6"/>
        <v>0</v>
      </c>
      <c r="E107" s="10">
        <f t="shared" si="7"/>
        <v>0</v>
      </c>
      <c r="F107" s="12">
        <f>SUM($C$8:E107)</f>
        <v>1.4</v>
      </c>
      <c r="G107" s="11">
        <f t="shared" si="8"/>
        <v>1.1000000000000001</v>
      </c>
      <c r="H107" s="13">
        <f t="shared" si="9"/>
        <v>0.20000000000000018</v>
      </c>
      <c r="I107" s="9"/>
      <c r="J107" s="9"/>
    </row>
    <row r="108" spans="2:10" x14ac:dyDescent="0.25">
      <c r="B108" s="10">
        <v>1.01</v>
      </c>
      <c r="C108" s="10">
        <f t="shared" si="5"/>
        <v>0</v>
      </c>
      <c r="D108" s="10">
        <f t="shared" si="6"/>
        <v>0</v>
      </c>
      <c r="E108" s="10">
        <f t="shared" si="7"/>
        <v>0</v>
      </c>
      <c r="F108" s="12">
        <f>SUM($C$8:E108)</f>
        <v>1.4</v>
      </c>
      <c r="G108" s="11">
        <f t="shared" si="8"/>
        <v>1.1110000000000002</v>
      </c>
      <c r="H108" s="13">
        <f t="shared" si="9"/>
        <v>0.2110000000000003</v>
      </c>
      <c r="I108" s="9"/>
      <c r="J108" s="9"/>
    </row>
    <row r="109" spans="2:10" x14ac:dyDescent="0.25">
      <c r="B109" s="10">
        <v>1.02</v>
      </c>
      <c r="C109" s="10">
        <f t="shared" si="5"/>
        <v>0</v>
      </c>
      <c r="D109" s="10">
        <f t="shared" si="6"/>
        <v>0</v>
      </c>
      <c r="E109" s="10">
        <f t="shared" si="7"/>
        <v>0</v>
      </c>
      <c r="F109" s="12">
        <f>SUM($C$8:E109)</f>
        <v>1.4</v>
      </c>
      <c r="G109" s="11">
        <f t="shared" si="8"/>
        <v>1.1220000000000001</v>
      </c>
      <c r="H109" s="13">
        <f t="shared" si="9"/>
        <v>0.2220000000000002</v>
      </c>
      <c r="I109" s="9"/>
      <c r="J109" s="9"/>
    </row>
    <row r="110" spans="2:10" x14ac:dyDescent="0.25">
      <c r="B110" s="10">
        <v>1.03</v>
      </c>
      <c r="C110" s="10">
        <f t="shared" si="5"/>
        <v>0</v>
      </c>
      <c r="D110" s="10">
        <f t="shared" si="6"/>
        <v>0</v>
      </c>
      <c r="E110" s="10">
        <f t="shared" si="7"/>
        <v>0</v>
      </c>
      <c r="F110" s="12">
        <f>SUM($C$8:E110)</f>
        <v>1.4</v>
      </c>
      <c r="G110" s="11">
        <f t="shared" si="8"/>
        <v>1.1330000000000002</v>
      </c>
      <c r="H110" s="13">
        <f t="shared" si="9"/>
        <v>0.23300000000000032</v>
      </c>
      <c r="I110" s="9"/>
      <c r="J110" s="9"/>
    </row>
    <row r="111" spans="2:10" x14ac:dyDescent="0.25">
      <c r="B111" s="10">
        <v>1.04</v>
      </c>
      <c r="C111" s="10">
        <f t="shared" si="5"/>
        <v>0</v>
      </c>
      <c r="D111" s="10">
        <f t="shared" si="6"/>
        <v>0</v>
      </c>
      <c r="E111" s="10">
        <f t="shared" si="7"/>
        <v>0</v>
      </c>
      <c r="F111" s="12">
        <f>SUM($C$8:E111)</f>
        <v>1.4</v>
      </c>
      <c r="G111" s="11">
        <f t="shared" si="8"/>
        <v>1.1440000000000001</v>
      </c>
      <c r="H111" s="13">
        <f t="shared" si="9"/>
        <v>0.24400000000000022</v>
      </c>
      <c r="I111" s="9"/>
      <c r="J111" s="9"/>
    </row>
    <row r="112" spans="2:10" x14ac:dyDescent="0.25">
      <c r="B112" s="10">
        <v>1.05</v>
      </c>
      <c r="C112" s="10">
        <f t="shared" si="5"/>
        <v>0</v>
      </c>
      <c r="D112" s="10">
        <f t="shared" si="6"/>
        <v>0</v>
      </c>
      <c r="E112" s="10">
        <f t="shared" si="7"/>
        <v>0</v>
      </c>
      <c r="F112" s="12">
        <f>SUM($C$8:E112)</f>
        <v>1.4</v>
      </c>
      <c r="G112" s="11">
        <f t="shared" si="8"/>
        <v>1.1550000000000002</v>
      </c>
      <c r="H112" s="13">
        <f t="shared" si="9"/>
        <v>0.25500000000000034</v>
      </c>
      <c r="I112" s="9"/>
      <c r="J112" s="9"/>
    </row>
    <row r="113" spans="2:10" x14ac:dyDescent="0.25">
      <c r="B113" s="10">
        <v>1.06</v>
      </c>
      <c r="C113" s="10">
        <f t="shared" si="5"/>
        <v>0</v>
      </c>
      <c r="D113" s="10">
        <f t="shared" si="6"/>
        <v>0</v>
      </c>
      <c r="E113" s="10">
        <f t="shared" si="7"/>
        <v>0</v>
      </c>
      <c r="F113" s="12">
        <f>SUM($C$8:E113)</f>
        <v>1.4</v>
      </c>
      <c r="G113" s="11">
        <f t="shared" si="8"/>
        <v>1.1660000000000001</v>
      </c>
      <c r="H113" s="13">
        <f t="shared" si="9"/>
        <v>0.26600000000000024</v>
      </c>
      <c r="I113" s="9"/>
      <c r="J113" s="9"/>
    </row>
    <row r="114" spans="2:10" x14ac:dyDescent="0.25">
      <c r="B114" s="10">
        <v>1.07</v>
      </c>
      <c r="C114" s="10">
        <f t="shared" si="5"/>
        <v>0</v>
      </c>
      <c r="D114" s="10">
        <f t="shared" si="6"/>
        <v>0</v>
      </c>
      <c r="E114" s="10">
        <f t="shared" si="7"/>
        <v>0</v>
      </c>
      <c r="F114" s="12">
        <f>SUM($C$8:E114)</f>
        <v>1.4</v>
      </c>
      <c r="G114" s="11">
        <f t="shared" si="8"/>
        <v>1.1770000000000003</v>
      </c>
      <c r="H114" s="13">
        <f t="shared" si="9"/>
        <v>0.27700000000000036</v>
      </c>
      <c r="I114" s="9"/>
      <c r="J114" s="9"/>
    </row>
    <row r="115" spans="2:10" x14ac:dyDescent="0.25">
      <c r="B115" s="10">
        <v>1.08</v>
      </c>
      <c r="C115" s="10">
        <f t="shared" si="5"/>
        <v>0</v>
      </c>
      <c r="D115" s="10">
        <f t="shared" si="6"/>
        <v>0</v>
      </c>
      <c r="E115" s="10">
        <f t="shared" si="7"/>
        <v>0</v>
      </c>
      <c r="F115" s="12">
        <f>SUM($C$8:E115)</f>
        <v>1.4</v>
      </c>
      <c r="G115" s="11">
        <f t="shared" si="8"/>
        <v>1.1880000000000002</v>
      </c>
      <c r="H115" s="13">
        <f t="shared" si="9"/>
        <v>0.28800000000000026</v>
      </c>
      <c r="I115" s="9"/>
      <c r="J115" s="9"/>
    </row>
    <row r="116" spans="2:10" x14ac:dyDescent="0.25">
      <c r="B116" s="10">
        <v>1.0900000000000001</v>
      </c>
      <c r="C116" s="10">
        <f t="shared" si="5"/>
        <v>0</v>
      </c>
      <c r="D116" s="10">
        <f t="shared" si="6"/>
        <v>0</v>
      </c>
      <c r="E116" s="10">
        <f t="shared" si="7"/>
        <v>0</v>
      </c>
      <c r="F116" s="12">
        <f>SUM($C$8:E116)</f>
        <v>1.4</v>
      </c>
      <c r="G116" s="11">
        <f t="shared" si="8"/>
        <v>1.1990000000000003</v>
      </c>
      <c r="H116" s="13">
        <f t="shared" si="9"/>
        <v>0.29900000000000038</v>
      </c>
      <c r="I116" s="9"/>
      <c r="J116" s="9"/>
    </row>
    <row r="117" spans="2:10" x14ac:dyDescent="0.25">
      <c r="B117" s="10">
        <v>1.1000000000000001</v>
      </c>
      <c r="C117" s="10">
        <f t="shared" si="5"/>
        <v>0</v>
      </c>
      <c r="D117" s="10">
        <f t="shared" si="6"/>
        <v>0</v>
      </c>
      <c r="E117" s="10">
        <f t="shared" si="7"/>
        <v>0</v>
      </c>
      <c r="F117" s="12">
        <f>SUM($C$8:E117)</f>
        <v>1.4</v>
      </c>
      <c r="G117" s="11">
        <f t="shared" si="8"/>
        <v>1.2100000000000002</v>
      </c>
      <c r="H117" s="13">
        <f t="shared" si="9"/>
        <v>0.31000000000000028</v>
      </c>
      <c r="I117" s="9"/>
      <c r="J117" s="9"/>
    </row>
    <row r="118" spans="2:10" x14ac:dyDescent="0.25">
      <c r="B118" s="10">
        <v>1.1100000000000001</v>
      </c>
      <c r="C118" s="10">
        <f t="shared" si="5"/>
        <v>0</v>
      </c>
      <c r="D118" s="10">
        <f t="shared" si="6"/>
        <v>0</v>
      </c>
      <c r="E118" s="10">
        <f t="shared" si="7"/>
        <v>0</v>
      </c>
      <c r="F118" s="12">
        <f>SUM($C$8:E118)</f>
        <v>1.4</v>
      </c>
      <c r="G118" s="11">
        <f t="shared" si="8"/>
        <v>1.2210000000000003</v>
      </c>
      <c r="H118" s="13">
        <f t="shared" si="9"/>
        <v>0.3210000000000004</v>
      </c>
      <c r="I118" s="9"/>
      <c r="J118" s="9"/>
    </row>
    <row r="119" spans="2:10" x14ac:dyDescent="0.25">
      <c r="B119" s="10">
        <v>1.1200000000000001</v>
      </c>
      <c r="C119" s="10">
        <f t="shared" si="5"/>
        <v>0</v>
      </c>
      <c r="D119" s="10">
        <f t="shared" si="6"/>
        <v>0</v>
      </c>
      <c r="E119" s="10">
        <f t="shared" si="7"/>
        <v>0</v>
      </c>
      <c r="F119" s="12">
        <f>SUM($C$8:E119)</f>
        <v>1.4</v>
      </c>
      <c r="G119" s="11">
        <f t="shared" si="8"/>
        <v>1.2320000000000002</v>
      </c>
      <c r="H119" s="13">
        <f t="shared" si="9"/>
        <v>0.33200000000000029</v>
      </c>
      <c r="I119" s="9"/>
      <c r="J119" s="9"/>
    </row>
    <row r="120" spans="2:10" x14ac:dyDescent="0.25">
      <c r="B120" s="10">
        <v>1.1299999999999999</v>
      </c>
      <c r="C120" s="10">
        <f t="shared" si="5"/>
        <v>0</v>
      </c>
      <c r="D120" s="10">
        <f t="shared" si="6"/>
        <v>0</v>
      </c>
      <c r="E120" s="10">
        <f t="shared" si="7"/>
        <v>0</v>
      </c>
      <c r="F120" s="12">
        <f>SUM($C$8:E120)</f>
        <v>1.4</v>
      </c>
      <c r="G120" s="11">
        <f t="shared" si="8"/>
        <v>1.2429999999999999</v>
      </c>
      <c r="H120" s="13">
        <f t="shared" si="9"/>
        <v>0.34299999999999997</v>
      </c>
      <c r="I120" s="9"/>
      <c r="J120" s="9"/>
    </row>
    <row r="121" spans="2:10" x14ac:dyDescent="0.25">
      <c r="B121" s="10">
        <v>1.1399999999999999</v>
      </c>
      <c r="C121" s="10">
        <f t="shared" si="5"/>
        <v>0</v>
      </c>
      <c r="D121" s="10">
        <f t="shared" si="6"/>
        <v>0</v>
      </c>
      <c r="E121" s="10">
        <f t="shared" si="7"/>
        <v>0</v>
      </c>
      <c r="F121" s="12">
        <f>SUM($C$8:E121)</f>
        <v>1.4</v>
      </c>
      <c r="G121" s="11">
        <f t="shared" si="8"/>
        <v>1.254</v>
      </c>
      <c r="H121" s="13">
        <f t="shared" si="9"/>
        <v>0.35400000000000009</v>
      </c>
      <c r="I121" s="9"/>
      <c r="J121" s="9"/>
    </row>
    <row r="122" spans="2:10" x14ac:dyDescent="0.25">
      <c r="B122" s="10">
        <v>1.1499999999999999</v>
      </c>
      <c r="C122" s="10">
        <f t="shared" si="5"/>
        <v>0</v>
      </c>
      <c r="D122" s="10">
        <f t="shared" si="6"/>
        <v>0</v>
      </c>
      <c r="E122" s="10">
        <f t="shared" si="7"/>
        <v>0</v>
      </c>
      <c r="F122" s="12">
        <f>SUM($C$8:E122)</f>
        <v>1.4</v>
      </c>
      <c r="G122" s="11">
        <f t="shared" si="8"/>
        <v>1.2649999999999999</v>
      </c>
      <c r="H122" s="13">
        <f t="shared" si="9"/>
        <v>0.36499999999999999</v>
      </c>
      <c r="I122" s="9"/>
      <c r="J122" s="9"/>
    </row>
    <row r="123" spans="2:10" x14ac:dyDescent="0.25">
      <c r="B123" s="10">
        <v>1.1599999999999999</v>
      </c>
      <c r="C123" s="10">
        <f t="shared" si="5"/>
        <v>0</v>
      </c>
      <c r="D123" s="10">
        <f t="shared" si="6"/>
        <v>0</v>
      </c>
      <c r="E123" s="10">
        <f t="shared" si="7"/>
        <v>0</v>
      </c>
      <c r="F123" s="12">
        <f>SUM($C$8:E123)</f>
        <v>1.4</v>
      </c>
      <c r="G123" s="11">
        <f t="shared" si="8"/>
        <v>1.276</v>
      </c>
      <c r="H123" s="13">
        <f t="shared" si="9"/>
        <v>0.37600000000000011</v>
      </c>
      <c r="I123" s="9"/>
      <c r="J123" s="9"/>
    </row>
    <row r="124" spans="2:10" x14ac:dyDescent="0.25">
      <c r="B124" s="10">
        <v>1.17</v>
      </c>
      <c r="C124" s="10">
        <f t="shared" si="5"/>
        <v>0</v>
      </c>
      <c r="D124" s="10">
        <f t="shared" si="6"/>
        <v>0</v>
      </c>
      <c r="E124" s="10">
        <f t="shared" si="7"/>
        <v>0</v>
      </c>
      <c r="F124" s="12">
        <f>SUM($C$8:E124)</f>
        <v>1.4</v>
      </c>
      <c r="G124" s="11">
        <f t="shared" si="8"/>
        <v>1.2869999999999999</v>
      </c>
      <c r="H124" s="13">
        <f t="shared" si="9"/>
        <v>0.38700000000000001</v>
      </c>
      <c r="I124" s="9"/>
      <c r="J124" s="9"/>
    </row>
    <row r="125" spans="2:10" x14ac:dyDescent="0.25">
      <c r="B125" s="10">
        <v>1.18</v>
      </c>
      <c r="C125" s="10">
        <f t="shared" si="5"/>
        <v>0</v>
      </c>
      <c r="D125" s="10">
        <f t="shared" si="6"/>
        <v>0</v>
      </c>
      <c r="E125" s="10">
        <f t="shared" si="7"/>
        <v>0</v>
      </c>
      <c r="F125" s="12">
        <f>SUM($C$8:E125)</f>
        <v>1.4</v>
      </c>
      <c r="G125" s="11">
        <f t="shared" si="8"/>
        <v>1.298</v>
      </c>
      <c r="H125" s="13">
        <f t="shared" si="9"/>
        <v>0.39800000000000013</v>
      </c>
      <c r="I125" s="9"/>
      <c r="J125" s="9"/>
    </row>
    <row r="126" spans="2:10" x14ac:dyDescent="0.25">
      <c r="B126" s="10">
        <v>1.19</v>
      </c>
      <c r="C126" s="10">
        <f t="shared" si="5"/>
        <v>0</v>
      </c>
      <c r="D126" s="10">
        <f t="shared" si="6"/>
        <v>0</v>
      </c>
      <c r="E126" s="10">
        <f t="shared" si="7"/>
        <v>0</v>
      </c>
      <c r="F126" s="12">
        <f>SUM($C$8:E126)</f>
        <v>1.4</v>
      </c>
      <c r="G126" s="11">
        <f t="shared" si="8"/>
        <v>1.3089999999999999</v>
      </c>
      <c r="H126" s="13">
        <f t="shared" si="9"/>
        <v>0.40900000000000003</v>
      </c>
      <c r="I126" s="9"/>
      <c r="J126" s="9"/>
    </row>
    <row r="127" spans="2:10" x14ac:dyDescent="0.25">
      <c r="B127" s="10">
        <v>1.2</v>
      </c>
      <c r="C127" s="10">
        <f t="shared" si="5"/>
        <v>0</v>
      </c>
      <c r="D127" s="10">
        <f t="shared" si="6"/>
        <v>0</v>
      </c>
      <c r="E127" s="10">
        <f t="shared" si="7"/>
        <v>0</v>
      </c>
      <c r="F127" s="12">
        <f>SUM($C$8:E127)</f>
        <v>1.4</v>
      </c>
      <c r="G127" s="11">
        <f t="shared" si="8"/>
        <v>1.32</v>
      </c>
      <c r="H127" s="13">
        <f t="shared" si="9"/>
        <v>0.42000000000000015</v>
      </c>
      <c r="I127" s="9"/>
      <c r="J127" s="9"/>
    </row>
    <row r="128" spans="2:10" x14ac:dyDescent="0.25">
      <c r="B128" s="10">
        <v>1.21</v>
      </c>
      <c r="C128" s="10">
        <f t="shared" si="5"/>
        <v>0</v>
      </c>
      <c r="D128" s="10">
        <f t="shared" si="6"/>
        <v>0</v>
      </c>
      <c r="E128" s="10">
        <f t="shared" si="7"/>
        <v>0</v>
      </c>
      <c r="F128" s="12">
        <f>SUM($C$8:E128)</f>
        <v>1.4</v>
      </c>
      <c r="G128" s="11">
        <f t="shared" si="8"/>
        <v>1.331</v>
      </c>
      <c r="H128" s="13">
        <f t="shared" si="9"/>
        <v>0.43100000000000005</v>
      </c>
      <c r="I128" s="9"/>
      <c r="J128" s="9"/>
    </row>
    <row r="129" spans="2:10" x14ac:dyDescent="0.25">
      <c r="B129" s="10">
        <v>1.22</v>
      </c>
      <c r="C129" s="10">
        <f t="shared" si="5"/>
        <v>0</v>
      </c>
      <c r="D129" s="10">
        <f t="shared" si="6"/>
        <v>0</v>
      </c>
      <c r="E129" s="10">
        <f t="shared" si="7"/>
        <v>0</v>
      </c>
      <c r="F129" s="12">
        <f>SUM($C$8:E129)</f>
        <v>1.4</v>
      </c>
      <c r="G129" s="11">
        <f t="shared" si="8"/>
        <v>1.3420000000000001</v>
      </c>
      <c r="H129" s="13">
        <f t="shared" si="9"/>
        <v>0.44200000000000017</v>
      </c>
      <c r="I129" s="9"/>
      <c r="J129" s="9"/>
    </row>
    <row r="130" spans="2:10" x14ac:dyDescent="0.25">
      <c r="B130" s="10">
        <v>1.23</v>
      </c>
      <c r="C130" s="10">
        <f t="shared" si="5"/>
        <v>0</v>
      </c>
      <c r="D130" s="10">
        <f t="shared" si="6"/>
        <v>0</v>
      </c>
      <c r="E130" s="10">
        <f t="shared" si="7"/>
        <v>0</v>
      </c>
      <c r="F130" s="12">
        <f>SUM($C$8:E130)</f>
        <v>1.4</v>
      </c>
      <c r="G130" s="11">
        <f t="shared" si="8"/>
        <v>1.353</v>
      </c>
      <c r="H130" s="13">
        <f t="shared" si="9"/>
        <v>0.45300000000000007</v>
      </c>
      <c r="I130" s="9"/>
      <c r="J130" s="9"/>
    </row>
    <row r="131" spans="2:10" x14ac:dyDescent="0.25">
      <c r="B131" s="10">
        <v>1.24</v>
      </c>
      <c r="C131" s="10">
        <f t="shared" si="5"/>
        <v>0</v>
      </c>
      <c r="D131" s="10">
        <f t="shared" si="6"/>
        <v>0</v>
      </c>
      <c r="E131" s="10">
        <f t="shared" si="7"/>
        <v>0</v>
      </c>
      <c r="F131" s="12">
        <f>SUM($C$8:E131)</f>
        <v>1.4</v>
      </c>
      <c r="G131" s="11">
        <f t="shared" si="8"/>
        <v>1.3640000000000001</v>
      </c>
      <c r="H131" s="13">
        <f t="shared" si="9"/>
        <v>0.46400000000000019</v>
      </c>
      <c r="I131" s="9"/>
      <c r="J131" s="9"/>
    </row>
    <row r="132" spans="2:10" x14ac:dyDescent="0.25">
      <c r="B132" s="10">
        <v>1.25</v>
      </c>
      <c r="C132" s="10">
        <f t="shared" si="5"/>
        <v>0</v>
      </c>
      <c r="D132" s="10">
        <f t="shared" si="6"/>
        <v>0</v>
      </c>
      <c r="E132" s="10">
        <f t="shared" si="7"/>
        <v>0</v>
      </c>
      <c r="F132" s="12">
        <f>SUM($C$8:E132)</f>
        <v>1.4</v>
      </c>
      <c r="G132" s="11">
        <f t="shared" si="8"/>
        <v>1.375</v>
      </c>
      <c r="H132" s="13">
        <f t="shared" si="9"/>
        <v>0.47500000000000009</v>
      </c>
      <c r="I132" s="9"/>
      <c r="J132" s="9"/>
    </row>
    <row r="133" spans="2:10" x14ac:dyDescent="0.25">
      <c r="B133" s="10">
        <v>1.26</v>
      </c>
      <c r="C133" s="10">
        <f t="shared" si="5"/>
        <v>0</v>
      </c>
      <c r="D133" s="10">
        <f t="shared" si="6"/>
        <v>0</v>
      </c>
      <c r="E133" s="10">
        <f t="shared" si="7"/>
        <v>0</v>
      </c>
      <c r="F133" s="12">
        <f>SUM($C$8:E133)</f>
        <v>1.4</v>
      </c>
      <c r="G133" s="11">
        <f t="shared" si="8"/>
        <v>1.3860000000000001</v>
      </c>
      <c r="H133" s="13">
        <f t="shared" si="9"/>
        <v>0.48600000000000021</v>
      </c>
      <c r="I133" s="9"/>
      <c r="J133" s="9"/>
    </row>
    <row r="134" spans="2:10" x14ac:dyDescent="0.25">
      <c r="B134" s="10">
        <v>1.27</v>
      </c>
      <c r="C134" s="10">
        <f t="shared" si="5"/>
        <v>0</v>
      </c>
      <c r="D134" s="10">
        <f t="shared" si="6"/>
        <v>0</v>
      </c>
      <c r="E134" s="10">
        <f t="shared" si="7"/>
        <v>0</v>
      </c>
      <c r="F134" s="12">
        <f>SUM($C$8:E134)</f>
        <v>1.4</v>
      </c>
      <c r="G134" s="11">
        <f t="shared" si="8"/>
        <v>1.3970000000000002</v>
      </c>
      <c r="H134" s="13">
        <f t="shared" si="9"/>
        <v>0.49700000000000033</v>
      </c>
      <c r="I134" s="9"/>
      <c r="J134" s="9"/>
    </row>
    <row r="135" spans="2:10" x14ac:dyDescent="0.25">
      <c r="B135" s="10">
        <v>1.28</v>
      </c>
      <c r="C135" s="10">
        <f t="shared" si="5"/>
        <v>0</v>
      </c>
      <c r="D135" s="10">
        <f t="shared" si="6"/>
        <v>0</v>
      </c>
      <c r="E135" s="10">
        <f t="shared" si="7"/>
        <v>0</v>
      </c>
      <c r="F135" s="12">
        <f>SUM($C$8:E135)</f>
        <v>1.4</v>
      </c>
      <c r="G135" s="11">
        <f t="shared" si="8"/>
        <v>1.4080000000000001</v>
      </c>
      <c r="H135" s="13">
        <f t="shared" si="9"/>
        <v>0.50800000000000023</v>
      </c>
      <c r="I135" s="9"/>
      <c r="J135" s="9"/>
    </row>
    <row r="136" spans="2:10" x14ac:dyDescent="0.25">
      <c r="B136" s="10">
        <v>1.29</v>
      </c>
      <c r="C136" s="10">
        <f t="shared" si="5"/>
        <v>0</v>
      </c>
      <c r="D136" s="10">
        <f t="shared" si="6"/>
        <v>0</v>
      </c>
      <c r="E136" s="10">
        <f t="shared" si="7"/>
        <v>0</v>
      </c>
      <c r="F136" s="12">
        <f>SUM($C$8:E136)</f>
        <v>1.4</v>
      </c>
      <c r="G136" s="11">
        <f t="shared" si="8"/>
        <v>1.4190000000000003</v>
      </c>
      <c r="H136" s="13">
        <f t="shared" si="9"/>
        <v>0.51900000000000035</v>
      </c>
      <c r="I136" s="9"/>
      <c r="J136" s="9"/>
    </row>
    <row r="137" spans="2:10" x14ac:dyDescent="0.25">
      <c r="B137" s="10">
        <v>1.3</v>
      </c>
      <c r="C137" s="10">
        <f t="shared" ref="C137:C200" si="10">IF(B137=$F$2,$C$2,0)</f>
        <v>0</v>
      </c>
      <c r="D137" s="10">
        <f t="shared" ref="D137:D200" si="11">IF(B137=($F$2+$F$3),$C$3,0)</f>
        <v>0</v>
      </c>
      <c r="E137" s="10">
        <f t="shared" ref="E137:E200" si="12">IF(B137=SUM($F$2:$F$4),$C$4,0)</f>
        <v>0</v>
      </c>
      <c r="F137" s="12">
        <f>SUM($C$8:E137)</f>
        <v>1.4</v>
      </c>
      <c r="G137" s="11">
        <f t="shared" ref="G137:G200" si="13">B137*$I$2</f>
        <v>1.4300000000000002</v>
      </c>
      <c r="H137" s="13">
        <f t="shared" ref="H137:H200" si="14">$I$4+G137-F137</f>
        <v>0.53000000000000025</v>
      </c>
      <c r="I137" s="9"/>
      <c r="J137" s="9"/>
    </row>
    <row r="138" spans="2:10" x14ac:dyDescent="0.25">
      <c r="B138" s="10">
        <v>1.31</v>
      </c>
      <c r="C138" s="10">
        <f t="shared" si="10"/>
        <v>0</v>
      </c>
      <c r="D138" s="10">
        <f t="shared" si="11"/>
        <v>0</v>
      </c>
      <c r="E138" s="10">
        <f t="shared" si="12"/>
        <v>0</v>
      </c>
      <c r="F138" s="12">
        <f>SUM($C$8:E138)</f>
        <v>1.4</v>
      </c>
      <c r="G138" s="11">
        <f t="shared" si="13"/>
        <v>1.4410000000000003</v>
      </c>
      <c r="H138" s="13">
        <f t="shared" si="14"/>
        <v>0.54100000000000037</v>
      </c>
      <c r="I138" s="9"/>
      <c r="J138" s="9"/>
    </row>
    <row r="139" spans="2:10" x14ac:dyDescent="0.25">
      <c r="B139" s="10">
        <v>1.32</v>
      </c>
      <c r="C139" s="10">
        <f t="shared" si="10"/>
        <v>0</v>
      </c>
      <c r="D139" s="10">
        <f t="shared" si="11"/>
        <v>0</v>
      </c>
      <c r="E139" s="10">
        <f t="shared" si="12"/>
        <v>0</v>
      </c>
      <c r="F139" s="12">
        <f>SUM($C$8:E139)</f>
        <v>1.4</v>
      </c>
      <c r="G139" s="11">
        <f t="shared" si="13"/>
        <v>1.4520000000000002</v>
      </c>
      <c r="H139" s="13">
        <f t="shared" si="14"/>
        <v>0.55200000000000027</v>
      </c>
      <c r="I139" s="9"/>
      <c r="J139" s="9"/>
    </row>
    <row r="140" spans="2:10" x14ac:dyDescent="0.25">
      <c r="B140" s="10">
        <v>1.33</v>
      </c>
      <c r="C140" s="10">
        <f t="shared" si="10"/>
        <v>0</v>
      </c>
      <c r="D140" s="10">
        <f t="shared" si="11"/>
        <v>0</v>
      </c>
      <c r="E140" s="10">
        <f t="shared" si="12"/>
        <v>0</v>
      </c>
      <c r="F140" s="12">
        <f>SUM($C$8:E140)</f>
        <v>1.4</v>
      </c>
      <c r="G140" s="11">
        <f t="shared" si="13"/>
        <v>1.4630000000000003</v>
      </c>
      <c r="H140" s="13">
        <f t="shared" si="14"/>
        <v>0.56300000000000039</v>
      </c>
      <c r="I140" s="9"/>
      <c r="J140" s="9"/>
    </row>
    <row r="141" spans="2:10" x14ac:dyDescent="0.25">
      <c r="B141" s="10">
        <v>1.34</v>
      </c>
      <c r="C141" s="10">
        <f t="shared" si="10"/>
        <v>0</v>
      </c>
      <c r="D141" s="10">
        <f t="shared" si="11"/>
        <v>0</v>
      </c>
      <c r="E141" s="10">
        <f t="shared" si="12"/>
        <v>0</v>
      </c>
      <c r="F141" s="12">
        <f>SUM($C$8:E141)</f>
        <v>1.4</v>
      </c>
      <c r="G141" s="11">
        <f t="shared" si="13"/>
        <v>1.4740000000000002</v>
      </c>
      <c r="H141" s="13">
        <f t="shared" si="14"/>
        <v>0.57400000000000029</v>
      </c>
      <c r="I141" s="9"/>
      <c r="J141" s="9"/>
    </row>
    <row r="142" spans="2:10" x14ac:dyDescent="0.25">
      <c r="B142" s="10">
        <v>1.35</v>
      </c>
      <c r="C142" s="10">
        <f t="shared" si="10"/>
        <v>0</v>
      </c>
      <c r="D142" s="10">
        <f t="shared" si="11"/>
        <v>0</v>
      </c>
      <c r="E142" s="10">
        <f t="shared" si="12"/>
        <v>0</v>
      </c>
      <c r="F142" s="12">
        <f>SUM($C$8:E142)</f>
        <v>1.4</v>
      </c>
      <c r="G142" s="11">
        <f t="shared" si="13"/>
        <v>1.4850000000000003</v>
      </c>
      <c r="H142" s="13">
        <f t="shared" si="14"/>
        <v>0.58500000000000041</v>
      </c>
      <c r="I142" s="9"/>
      <c r="J142" s="9"/>
    </row>
    <row r="143" spans="2:10" x14ac:dyDescent="0.25">
      <c r="B143" s="10">
        <v>1.36</v>
      </c>
      <c r="C143" s="10">
        <f t="shared" si="10"/>
        <v>0</v>
      </c>
      <c r="D143" s="10">
        <f t="shared" si="11"/>
        <v>0</v>
      </c>
      <c r="E143" s="10">
        <f t="shared" si="12"/>
        <v>0</v>
      </c>
      <c r="F143" s="12">
        <f>SUM($C$8:E143)</f>
        <v>1.4</v>
      </c>
      <c r="G143" s="11">
        <f t="shared" si="13"/>
        <v>1.4960000000000002</v>
      </c>
      <c r="H143" s="13">
        <f t="shared" si="14"/>
        <v>0.59600000000000031</v>
      </c>
      <c r="I143" s="9"/>
      <c r="J143" s="9"/>
    </row>
    <row r="144" spans="2:10" x14ac:dyDescent="0.25">
      <c r="B144" s="10">
        <v>1.37</v>
      </c>
      <c r="C144" s="10">
        <f t="shared" si="10"/>
        <v>0</v>
      </c>
      <c r="D144" s="10">
        <f t="shared" si="11"/>
        <v>0</v>
      </c>
      <c r="E144" s="10">
        <f t="shared" si="12"/>
        <v>0</v>
      </c>
      <c r="F144" s="12">
        <f>SUM($C$8:E144)</f>
        <v>1.4</v>
      </c>
      <c r="G144" s="11">
        <f t="shared" si="13"/>
        <v>1.5070000000000003</v>
      </c>
      <c r="H144" s="13">
        <f t="shared" si="14"/>
        <v>0.60700000000000065</v>
      </c>
      <c r="I144" s="9"/>
      <c r="J144" s="9"/>
    </row>
    <row r="145" spans="2:10" x14ac:dyDescent="0.25">
      <c r="B145" s="10">
        <v>1.38</v>
      </c>
      <c r="C145" s="10">
        <f t="shared" si="10"/>
        <v>0</v>
      </c>
      <c r="D145" s="10">
        <f t="shared" si="11"/>
        <v>0</v>
      </c>
      <c r="E145" s="10">
        <f t="shared" si="12"/>
        <v>0</v>
      </c>
      <c r="F145" s="12">
        <f>SUM($C$8:E145)</f>
        <v>1.4</v>
      </c>
      <c r="G145" s="11">
        <f t="shared" si="13"/>
        <v>1.518</v>
      </c>
      <c r="H145" s="13">
        <f t="shared" si="14"/>
        <v>0.61799999999999988</v>
      </c>
      <c r="I145" s="9"/>
      <c r="J145" s="9"/>
    </row>
    <row r="146" spans="2:10" x14ac:dyDescent="0.25">
      <c r="B146" s="10">
        <v>1.39</v>
      </c>
      <c r="C146" s="10">
        <f t="shared" si="10"/>
        <v>0</v>
      </c>
      <c r="D146" s="10">
        <f t="shared" si="11"/>
        <v>0</v>
      </c>
      <c r="E146" s="10">
        <f t="shared" si="12"/>
        <v>0</v>
      </c>
      <c r="F146" s="12">
        <f>SUM($C$8:E146)</f>
        <v>1.4</v>
      </c>
      <c r="G146" s="11">
        <f t="shared" si="13"/>
        <v>1.5289999999999999</v>
      </c>
      <c r="H146" s="13">
        <f t="shared" si="14"/>
        <v>0.629</v>
      </c>
      <c r="I146" s="9"/>
      <c r="J146" s="9"/>
    </row>
    <row r="147" spans="2:10" x14ac:dyDescent="0.25">
      <c r="B147" s="10">
        <v>1.4</v>
      </c>
      <c r="C147" s="10">
        <f t="shared" si="10"/>
        <v>0</v>
      </c>
      <c r="D147" s="10">
        <f t="shared" si="11"/>
        <v>0</v>
      </c>
      <c r="E147" s="10">
        <f t="shared" si="12"/>
        <v>0</v>
      </c>
      <c r="F147" s="12">
        <f>SUM($C$8:E147)</f>
        <v>1.4</v>
      </c>
      <c r="G147" s="11">
        <f t="shared" si="13"/>
        <v>1.54</v>
      </c>
      <c r="H147" s="13">
        <f t="shared" si="14"/>
        <v>0.64000000000000012</v>
      </c>
      <c r="I147" s="9"/>
      <c r="J147" s="9"/>
    </row>
    <row r="148" spans="2:10" x14ac:dyDescent="0.25">
      <c r="B148" s="10">
        <v>1.41</v>
      </c>
      <c r="C148" s="10">
        <f t="shared" si="10"/>
        <v>0</v>
      </c>
      <c r="D148" s="10">
        <f t="shared" si="11"/>
        <v>0</v>
      </c>
      <c r="E148" s="10">
        <f t="shared" si="12"/>
        <v>0</v>
      </c>
      <c r="F148" s="12">
        <f>SUM($C$8:E148)</f>
        <v>1.4</v>
      </c>
      <c r="G148" s="11">
        <f t="shared" si="13"/>
        <v>1.5509999999999999</v>
      </c>
      <c r="H148" s="13">
        <f t="shared" si="14"/>
        <v>0.65100000000000025</v>
      </c>
      <c r="I148" s="9"/>
      <c r="J148" s="9"/>
    </row>
    <row r="149" spans="2:10" x14ac:dyDescent="0.25">
      <c r="B149" s="10">
        <v>1.42</v>
      </c>
      <c r="C149" s="10">
        <f t="shared" si="10"/>
        <v>0</v>
      </c>
      <c r="D149" s="10">
        <f t="shared" si="11"/>
        <v>0</v>
      </c>
      <c r="E149" s="10">
        <f t="shared" si="12"/>
        <v>0</v>
      </c>
      <c r="F149" s="12">
        <f>SUM($C$8:E149)</f>
        <v>1.4</v>
      </c>
      <c r="G149" s="11">
        <f t="shared" si="13"/>
        <v>1.5620000000000001</v>
      </c>
      <c r="H149" s="13">
        <f t="shared" si="14"/>
        <v>0.66200000000000037</v>
      </c>
      <c r="I149" s="9"/>
      <c r="J149" s="9"/>
    </row>
    <row r="150" spans="2:10" x14ac:dyDescent="0.25">
      <c r="B150" s="10">
        <v>1.43</v>
      </c>
      <c r="C150" s="10">
        <f t="shared" si="10"/>
        <v>0</v>
      </c>
      <c r="D150" s="10">
        <f t="shared" si="11"/>
        <v>0</v>
      </c>
      <c r="E150" s="10">
        <f t="shared" si="12"/>
        <v>0</v>
      </c>
      <c r="F150" s="12">
        <f>SUM($C$8:E150)</f>
        <v>1.4</v>
      </c>
      <c r="G150" s="11">
        <f t="shared" si="13"/>
        <v>1.573</v>
      </c>
      <c r="H150" s="13">
        <f t="shared" si="14"/>
        <v>0.67300000000000004</v>
      </c>
      <c r="I150" s="9"/>
      <c r="J150" s="9"/>
    </row>
    <row r="151" spans="2:10" x14ac:dyDescent="0.25">
      <c r="B151" s="10">
        <v>1.44</v>
      </c>
      <c r="C151" s="10">
        <f t="shared" si="10"/>
        <v>0</v>
      </c>
      <c r="D151" s="10">
        <f t="shared" si="11"/>
        <v>0</v>
      </c>
      <c r="E151" s="10">
        <f t="shared" si="12"/>
        <v>0</v>
      </c>
      <c r="F151" s="12">
        <f>SUM($C$8:E151)</f>
        <v>1.4</v>
      </c>
      <c r="G151" s="11">
        <f t="shared" si="13"/>
        <v>1.5840000000000001</v>
      </c>
      <c r="H151" s="13">
        <f t="shared" si="14"/>
        <v>0.68400000000000016</v>
      </c>
      <c r="I151" s="9"/>
      <c r="J151" s="9"/>
    </row>
    <row r="152" spans="2:10" x14ac:dyDescent="0.25">
      <c r="B152" s="10">
        <v>1.45</v>
      </c>
      <c r="C152" s="10">
        <f t="shared" si="10"/>
        <v>0</v>
      </c>
      <c r="D152" s="10">
        <f t="shared" si="11"/>
        <v>0</v>
      </c>
      <c r="E152" s="10">
        <f t="shared" si="12"/>
        <v>0</v>
      </c>
      <c r="F152" s="12">
        <f>SUM($C$8:E152)</f>
        <v>1.4</v>
      </c>
      <c r="G152" s="11">
        <f t="shared" si="13"/>
        <v>1.595</v>
      </c>
      <c r="H152" s="13">
        <f t="shared" si="14"/>
        <v>0.69499999999999984</v>
      </c>
      <c r="I152" s="9"/>
      <c r="J152" s="9"/>
    </row>
    <row r="153" spans="2:10" x14ac:dyDescent="0.25">
      <c r="B153" s="10">
        <v>1.46</v>
      </c>
      <c r="C153" s="10">
        <f t="shared" si="10"/>
        <v>0</v>
      </c>
      <c r="D153" s="10">
        <f t="shared" si="11"/>
        <v>0</v>
      </c>
      <c r="E153" s="10">
        <f t="shared" si="12"/>
        <v>0</v>
      </c>
      <c r="F153" s="12">
        <f>SUM($C$8:E153)</f>
        <v>1.4</v>
      </c>
      <c r="G153" s="11">
        <f t="shared" si="13"/>
        <v>1.6060000000000001</v>
      </c>
      <c r="H153" s="13">
        <f t="shared" si="14"/>
        <v>0.70599999999999996</v>
      </c>
      <c r="I153" s="9"/>
      <c r="J153" s="9"/>
    </row>
    <row r="154" spans="2:10" x14ac:dyDescent="0.25">
      <c r="B154" s="10">
        <v>1.47</v>
      </c>
      <c r="C154" s="10">
        <f t="shared" si="10"/>
        <v>0</v>
      </c>
      <c r="D154" s="10">
        <f t="shared" si="11"/>
        <v>0</v>
      </c>
      <c r="E154" s="10">
        <f t="shared" si="12"/>
        <v>0</v>
      </c>
      <c r="F154" s="12">
        <f>SUM($C$8:E154)</f>
        <v>1.4</v>
      </c>
      <c r="G154" s="11">
        <f t="shared" si="13"/>
        <v>1.617</v>
      </c>
      <c r="H154" s="13">
        <f t="shared" si="14"/>
        <v>0.71700000000000008</v>
      </c>
      <c r="I154" s="9"/>
      <c r="J154" s="9"/>
    </row>
    <row r="155" spans="2:10" x14ac:dyDescent="0.25">
      <c r="B155" s="10">
        <v>1.48</v>
      </c>
      <c r="C155" s="10">
        <f t="shared" si="10"/>
        <v>0</v>
      </c>
      <c r="D155" s="10">
        <f t="shared" si="11"/>
        <v>0</v>
      </c>
      <c r="E155" s="10">
        <f t="shared" si="12"/>
        <v>0</v>
      </c>
      <c r="F155" s="12">
        <f>SUM($C$8:E155)</f>
        <v>1.4</v>
      </c>
      <c r="G155" s="11">
        <f t="shared" si="13"/>
        <v>1.6280000000000001</v>
      </c>
      <c r="H155" s="13">
        <f t="shared" si="14"/>
        <v>0.7280000000000002</v>
      </c>
      <c r="I155" s="9"/>
      <c r="J155" s="9"/>
    </row>
    <row r="156" spans="2:10" x14ac:dyDescent="0.25">
      <c r="B156" s="10">
        <v>1.49</v>
      </c>
      <c r="C156" s="10">
        <f t="shared" si="10"/>
        <v>0</v>
      </c>
      <c r="D156" s="10">
        <f t="shared" si="11"/>
        <v>0</v>
      </c>
      <c r="E156" s="10">
        <f t="shared" si="12"/>
        <v>0</v>
      </c>
      <c r="F156" s="12">
        <f>SUM($C$8:E156)</f>
        <v>1.4</v>
      </c>
      <c r="G156" s="11">
        <f t="shared" si="13"/>
        <v>1.639</v>
      </c>
      <c r="H156" s="13">
        <f t="shared" si="14"/>
        <v>0.73900000000000032</v>
      </c>
      <c r="I156" s="9"/>
      <c r="J156" s="9"/>
    </row>
    <row r="157" spans="2:10" x14ac:dyDescent="0.25">
      <c r="B157" s="10">
        <v>1.5</v>
      </c>
      <c r="C157" s="10">
        <f t="shared" si="10"/>
        <v>0</v>
      </c>
      <c r="D157" s="10">
        <f t="shared" si="11"/>
        <v>0</v>
      </c>
      <c r="E157" s="10">
        <f t="shared" si="12"/>
        <v>0</v>
      </c>
      <c r="F157" s="12">
        <f>SUM($C$8:E157)</f>
        <v>1.4</v>
      </c>
      <c r="G157" s="11">
        <f t="shared" si="13"/>
        <v>1.6500000000000001</v>
      </c>
      <c r="H157" s="13">
        <f t="shared" si="14"/>
        <v>0.75000000000000044</v>
      </c>
      <c r="I157" s="9"/>
      <c r="J157" s="9"/>
    </row>
    <row r="158" spans="2:10" x14ac:dyDescent="0.25">
      <c r="B158" s="10">
        <v>1.51</v>
      </c>
      <c r="C158" s="10">
        <f t="shared" si="10"/>
        <v>0</v>
      </c>
      <c r="D158" s="10">
        <f t="shared" si="11"/>
        <v>0</v>
      </c>
      <c r="E158" s="10">
        <f t="shared" si="12"/>
        <v>0</v>
      </c>
      <c r="F158" s="12">
        <f>SUM($C$8:E158)</f>
        <v>1.4</v>
      </c>
      <c r="G158" s="11">
        <f t="shared" si="13"/>
        <v>1.6610000000000003</v>
      </c>
      <c r="H158" s="13">
        <f t="shared" si="14"/>
        <v>0.76100000000000056</v>
      </c>
      <c r="I158" s="9"/>
      <c r="J158" s="9"/>
    </row>
    <row r="159" spans="2:10" x14ac:dyDescent="0.25">
      <c r="B159" s="10">
        <v>1.52</v>
      </c>
      <c r="C159" s="10">
        <f t="shared" si="10"/>
        <v>0</v>
      </c>
      <c r="D159" s="10">
        <f t="shared" si="11"/>
        <v>0</v>
      </c>
      <c r="E159" s="10">
        <f t="shared" si="12"/>
        <v>0</v>
      </c>
      <c r="F159" s="12">
        <f>SUM($C$8:E159)</f>
        <v>1.4</v>
      </c>
      <c r="G159" s="11">
        <f t="shared" si="13"/>
        <v>1.6720000000000002</v>
      </c>
      <c r="H159" s="13">
        <f t="shared" si="14"/>
        <v>0.77200000000000024</v>
      </c>
      <c r="I159" s="9"/>
      <c r="J159" s="9"/>
    </row>
    <row r="160" spans="2:10" x14ac:dyDescent="0.25">
      <c r="B160" s="10">
        <v>1.53</v>
      </c>
      <c r="C160" s="10">
        <f t="shared" si="10"/>
        <v>0</v>
      </c>
      <c r="D160" s="10">
        <f t="shared" si="11"/>
        <v>0</v>
      </c>
      <c r="E160" s="10">
        <f t="shared" si="12"/>
        <v>0</v>
      </c>
      <c r="F160" s="12">
        <f>SUM($C$8:E160)</f>
        <v>1.4</v>
      </c>
      <c r="G160" s="11">
        <f t="shared" si="13"/>
        <v>1.6830000000000003</v>
      </c>
      <c r="H160" s="13">
        <f t="shared" si="14"/>
        <v>0.78300000000000036</v>
      </c>
      <c r="I160" s="9"/>
      <c r="J160" s="9"/>
    </row>
    <row r="161" spans="2:10" x14ac:dyDescent="0.25">
      <c r="B161" s="10">
        <v>1.54</v>
      </c>
      <c r="C161" s="10">
        <f t="shared" si="10"/>
        <v>0</v>
      </c>
      <c r="D161" s="10">
        <f t="shared" si="11"/>
        <v>0</v>
      </c>
      <c r="E161" s="10">
        <f t="shared" si="12"/>
        <v>0</v>
      </c>
      <c r="F161" s="12">
        <f>SUM($C$8:E161)</f>
        <v>1.4</v>
      </c>
      <c r="G161" s="11">
        <f t="shared" si="13"/>
        <v>1.6940000000000002</v>
      </c>
      <c r="H161" s="13">
        <f t="shared" si="14"/>
        <v>0.79400000000000004</v>
      </c>
      <c r="I161" s="9"/>
      <c r="J161" s="9"/>
    </row>
    <row r="162" spans="2:10" x14ac:dyDescent="0.25">
      <c r="B162" s="10">
        <v>1.55</v>
      </c>
      <c r="C162" s="10">
        <f t="shared" si="10"/>
        <v>0</v>
      </c>
      <c r="D162" s="10">
        <f t="shared" si="11"/>
        <v>0</v>
      </c>
      <c r="E162" s="10">
        <f t="shared" si="12"/>
        <v>0</v>
      </c>
      <c r="F162" s="12">
        <f>SUM($C$8:E162)</f>
        <v>1.4</v>
      </c>
      <c r="G162" s="11">
        <f t="shared" si="13"/>
        <v>1.7050000000000003</v>
      </c>
      <c r="H162" s="13">
        <f t="shared" si="14"/>
        <v>0.80500000000000016</v>
      </c>
      <c r="I162" s="9"/>
      <c r="J162" s="9"/>
    </row>
    <row r="163" spans="2:10" x14ac:dyDescent="0.25">
      <c r="B163" s="10">
        <v>1.56</v>
      </c>
      <c r="C163" s="10">
        <f t="shared" si="10"/>
        <v>0</v>
      </c>
      <c r="D163" s="10">
        <f t="shared" si="11"/>
        <v>0</v>
      </c>
      <c r="E163" s="10">
        <f t="shared" si="12"/>
        <v>0</v>
      </c>
      <c r="F163" s="12">
        <f>SUM($C$8:E163)</f>
        <v>1.4</v>
      </c>
      <c r="G163" s="11">
        <f t="shared" si="13"/>
        <v>1.7160000000000002</v>
      </c>
      <c r="H163" s="13">
        <f t="shared" si="14"/>
        <v>0.81600000000000028</v>
      </c>
      <c r="I163" s="9"/>
      <c r="J163" s="9"/>
    </row>
    <row r="164" spans="2:10" x14ac:dyDescent="0.25">
      <c r="B164" s="10">
        <v>1.57</v>
      </c>
      <c r="C164" s="10">
        <f t="shared" si="10"/>
        <v>0</v>
      </c>
      <c r="D164" s="10">
        <f t="shared" si="11"/>
        <v>0</v>
      </c>
      <c r="E164" s="10">
        <f t="shared" si="12"/>
        <v>0</v>
      </c>
      <c r="F164" s="12">
        <f>SUM($C$8:E164)</f>
        <v>1.4</v>
      </c>
      <c r="G164" s="11">
        <f t="shared" si="13"/>
        <v>1.7270000000000003</v>
      </c>
      <c r="H164" s="13">
        <f t="shared" si="14"/>
        <v>0.8270000000000004</v>
      </c>
      <c r="I164" s="9"/>
      <c r="J164" s="9"/>
    </row>
    <row r="165" spans="2:10" x14ac:dyDescent="0.25">
      <c r="B165" s="10">
        <v>1.58</v>
      </c>
      <c r="C165" s="10">
        <f t="shared" si="10"/>
        <v>0</v>
      </c>
      <c r="D165" s="10">
        <f t="shared" si="11"/>
        <v>0</v>
      </c>
      <c r="E165" s="10">
        <f t="shared" si="12"/>
        <v>0</v>
      </c>
      <c r="F165" s="12">
        <f>SUM($C$8:E165)</f>
        <v>1.4</v>
      </c>
      <c r="G165" s="11">
        <f t="shared" si="13"/>
        <v>1.7380000000000002</v>
      </c>
      <c r="H165" s="13">
        <f t="shared" si="14"/>
        <v>0.83800000000000052</v>
      </c>
      <c r="I165" s="9"/>
      <c r="J165" s="9"/>
    </row>
    <row r="166" spans="2:10" x14ac:dyDescent="0.25">
      <c r="B166" s="10">
        <v>1.59</v>
      </c>
      <c r="C166" s="10">
        <f t="shared" si="10"/>
        <v>0</v>
      </c>
      <c r="D166" s="10">
        <f t="shared" si="11"/>
        <v>0</v>
      </c>
      <c r="E166" s="10">
        <f t="shared" si="12"/>
        <v>0</v>
      </c>
      <c r="F166" s="12">
        <f>SUM($C$8:E166)</f>
        <v>1.4</v>
      </c>
      <c r="G166" s="11">
        <f t="shared" si="13"/>
        <v>1.7490000000000003</v>
      </c>
      <c r="H166" s="13">
        <f t="shared" si="14"/>
        <v>0.84900000000000064</v>
      </c>
      <c r="I166" s="9"/>
      <c r="J166" s="9"/>
    </row>
    <row r="167" spans="2:10" x14ac:dyDescent="0.25">
      <c r="B167" s="10">
        <v>1.6</v>
      </c>
      <c r="C167" s="10">
        <f t="shared" si="10"/>
        <v>0</v>
      </c>
      <c r="D167" s="10">
        <f t="shared" si="11"/>
        <v>0</v>
      </c>
      <c r="E167" s="10">
        <f t="shared" si="12"/>
        <v>0</v>
      </c>
      <c r="F167" s="12">
        <f>SUM($C$8:E167)</f>
        <v>1.4</v>
      </c>
      <c r="G167" s="11">
        <f t="shared" si="13"/>
        <v>1.7600000000000002</v>
      </c>
      <c r="H167" s="13">
        <f t="shared" si="14"/>
        <v>0.86000000000000032</v>
      </c>
      <c r="I167" s="9"/>
      <c r="J167" s="9"/>
    </row>
    <row r="168" spans="2:10" x14ac:dyDescent="0.25">
      <c r="B168" s="10">
        <v>1.61</v>
      </c>
      <c r="C168" s="10">
        <f t="shared" si="10"/>
        <v>0</v>
      </c>
      <c r="D168" s="10">
        <f t="shared" si="11"/>
        <v>0</v>
      </c>
      <c r="E168" s="10">
        <f t="shared" si="12"/>
        <v>0</v>
      </c>
      <c r="F168" s="12">
        <f>SUM($C$8:E168)</f>
        <v>1.4</v>
      </c>
      <c r="G168" s="11">
        <f t="shared" si="13"/>
        <v>1.7710000000000004</v>
      </c>
      <c r="H168" s="13">
        <f t="shared" si="14"/>
        <v>0.87100000000000044</v>
      </c>
      <c r="I168" s="9"/>
      <c r="J168" s="9"/>
    </row>
    <row r="169" spans="2:10" x14ac:dyDescent="0.25">
      <c r="B169" s="10">
        <v>1.62</v>
      </c>
      <c r="C169" s="10">
        <f t="shared" si="10"/>
        <v>0</v>
      </c>
      <c r="D169" s="10">
        <f t="shared" si="11"/>
        <v>0</v>
      </c>
      <c r="E169" s="10">
        <f t="shared" si="12"/>
        <v>0</v>
      </c>
      <c r="F169" s="12">
        <f>SUM($C$8:E169)</f>
        <v>1.4</v>
      </c>
      <c r="G169" s="11">
        <f t="shared" si="13"/>
        <v>1.7820000000000003</v>
      </c>
      <c r="H169" s="13">
        <f t="shared" si="14"/>
        <v>0.88200000000000012</v>
      </c>
      <c r="I169" s="9"/>
      <c r="J169" s="9"/>
    </row>
    <row r="170" spans="2:10" x14ac:dyDescent="0.25">
      <c r="B170" s="10">
        <v>1.63</v>
      </c>
      <c r="C170" s="10">
        <f t="shared" si="10"/>
        <v>0</v>
      </c>
      <c r="D170" s="10">
        <f t="shared" si="11"/>
        <v>0</v>
      </c>
      <c r="E170" s="10">
        <f t="shared" si="12"/>
        <v>0</v>
      </c>
      <c r="F170" s="12">
        <f>SUM($C$8:E170)</f>
        <v>1.4</v>
      </c>
      <c r="G170" s="11">
        <f t="shared" si="13"/>
        <v>1.7929999999999999</v>
      </c>
      <c r="H170" s="13">
        <f t="shared" si="14"/>
        <v>0.89300000000000024</v>
      </c>
      <c r="I170" s="9"/>
      <c r="J170" s="9"/>
    </row>
    <row r="171" spans="2:10" x14ac:dyDescent="0.25">
      <c r="B171" s="10">
        <v>1.64</v>
      </c>
      <c r="C171" s="10">
        <f t="shared" si="10"/>
        <v>0</v>
      </c>
      <c r="D171" s="10">
        <f t="shared" si="11"/>
        <v>0</v>
      </c>
      <c r="E171" s="10">
        <f t="shared" si="12"/>
        <v>0</v>
      </c>
      <c r="F171" s="12">
        <f>SUM($C$8:E171)</f>
        <v>1.4</v>
      </c>
      <c r="G171" s="11">
        <f t="shared" si="13"/>
        <v>1.804</v>
      </c>
      <c r="H171" s="13">
        <f t="shared" si="14"/>
        <v>0.90400000000000036</v>
      </c>
      <c r="I171" s="9"/>
      <c r="J171" s="9"/>
    </row>
    <row r="172" spans="2:10" x14ac:dyDescent="0.25">
      <c r="B172" s="10">
        <v>1.65</v>
      </c>
      <c r="C172" s="10">
        <f t="shared" si="10"/>
        <v>0</v>
      </c>
      <c r="D172" s="10">
        <f t="shared" si="11"/>
        <v>0</v>
      </c>
      <c r="E172" s="10">
        <f t="shared" si="12"/>
        <v>0</v>
      </c>
      <c r="F172" s="12">
        <f>SUM($C$8:E172)</f>
        <v>1.4</v>
      </c>
      <c r="G172" s="11">
        <f t="shared" si="13"/>
        <v>1.8149999999999999</v>
      </c>
      <c r="H172" s="13">
        <f t="shared" si="14"/>
        <v>0.91500000000000004</v>
      </c>
      <c r="I172" s="9"/>
      <c r="J172" s="9"/>
    </row>
    <row r="173" spans="2:10" x14ac:dyDescent="0.25">
      <c r="B173" s="10">
        <v>1.66</v>
      </c>
      <c r="C173" s="10">
        <f t="shared" si="10"/>
        <v>0</v>
      </c>
      <c r="D173" s="10">
        <f t="shared" si="11"/>
        <v>0</v>
      </c>
      <c r="E173" s="10">
        <f t="shared" si="12"/>
        <v>0</v>
      </c>
      <c r="F173" s="12">
        <f>SUM($C$8:E173)</f>
        <v>1.4</v>
      </c>
      <c r="G173" s="11">
        <f t="shared" si="13"/>
        <v>1.8260000000000001</v>
      </c>
      <c r="H173" s="13">
        <f t="shared" si="14"/>
        <v>0.92600000000000016</v>
      </c>
      <c r="I173" s="9"/>
      <c r="J173" s="9"/>
    </row>
    <row r="174" spans="2:10" x14ac:dyDescent="0.25">
      <c r="B174" s="10">
        <v>1.67</v>
      </c>
      <c r="C174" s="10">
        <f t="shared" si="10"/>
        <v>0</v>
      </c>
      <c r="D174" s="10">
        <f t="shared" si="11"/>
        <v>0</v>
      </c>
      <c r="E174" s="10">
        <f t="shared" si="12"/>
        <v>0</v>
      </c>
      <c r="F174" s="12">
        <f>SUM($C$8:E174)</f>
        <v>1.4</v>
      </c>
      <c r="G174" s="11">
        <f t="shared" si="13"/>
        <v>1.837</v>
      </c>
      <c r="H174" s="13">
        <f t="shared" si="14"/>
        <v>0.93699999999999983</v>
      </c>
      <c r="I174" s="9"/>
      <c r="J174" s="9"/>
    </row>
    <row r="175" spans="2:10" x14ac:dyDescent="0.25">
      <c r="B175" s="10">
        <v>1.68</v>
      </c>
      <c r="C175" s="10">
        <f t="shared" si="10"/>
        <v>0</v>
      </c>
      <c r="D175" s="10">
        <f t="shared" si="11"/>
        <v>0</v>
      </c>
      <c r="E175" s="10">
        <f t="shared" si="12"/>
        <v>0</v>
      </c>
      <c r="F175" s="12">
        <f>SUM($C$8:E175)</f>
        <v>1.4</v>
      </c>
      <c r="G175" s="11">
        <f t="shared" si="13"/>
        <v>1.8480000000000001</v>
      </c>
      <c r="H175" s="13">
        <f t="shared" si="14"/>
        <v>0.94799999999999995</v>
      </c>
      <c r="I175" s="9"/>
      <c r="J175" s="9"/>
    </row>
    <row r="176" spans="2:10" x14ac:dyDescent="0.25">
      <c r="B176" s="10">
        <v>1.69</v>
      </c>
      <c r="C176" s="10">
        <f t="shared" si="10"/>
        <v>0</v>
      </c>
      <c r="D176" s="10">
        <f t="shared" si="11"/>
        <v>0</v>
      </c>
      <c r="E176" s="10">
        <f t="shared" si="12"/>
        <v>0</v>
      </c>
      <c r="F176" s="12">
        <f>SUM($C$8:E176)</f>
        <v>1.4</v>
      </c>
      <c r="G176" s="11">
        <f t="shared" si="13"/>
        <v>1.859</v>
      </c>
      <c r="H176" s="13">
        <f t="shared" si="14"/>
        <v>0.95900000000000007</v>
      </c>
      <c r="I176" s="9"/>
      <c r="J176" s="9"/>
    </row>
    <row r="177" spans="2:10" x14ac:dyDescent="0.25">
      <c r="B177" s="10">
        <v>1.7</v>
      </c>
      <c r="C177" s="10">
        <f t="shared" si="10"/>
        <v>0</v>
      </c>
      <c r="D177" s="10">
        <f t="shared" si="11"/>
        <v>0</v>
      </c>
      <c r="E177" s="10">
        <f t="shared" si="12"/>
        <v>0</v>
      </c>
      <c r="F177" s="12">
        <f>SUM($C$8:E177)</f>
        <v>1.4</v>
      </c>
      <c r="G177" s="11">
        <f t="shared" si="13"/>
        <v>1.87</v>
      </c>
      <c r="H177" s="13">
        <f t="shared" si="14"/>
        <v>0.9700000000000002</v>
      </c>
      <c r="I177" s="9"/>
      <c r="J177" s="9"/>
    </row>
    <row r="178" spans="2:10" x14ac:dyDescent="0.25">
      <c r="B178" s="10">
        <v>1.71</v>
      </c>
      <c r="C178" s="10">
        <f t="shared" si="10"/>
        <v>0</v>
      </c>
      <c r="D178" s="10">
        <f t="shared" si="11"/>
        <v>0</v>
      </c>
      <c r="E178" s="10">
        <f t="shared" si="12"/>
        <v>0</v>
      </c>
      <c r="F178" s="12">
        <f>SUM($C$8:E178)</f>
        <v>1.4</v>
      </c>
      <c r="G178" s="11">
        <f t="shared" si="13"/>
        <v>1.881</v>
      </c>
      <c r="H178" s="13">
        <f t="shared" si="14"/>
        <v>0.98100000000000032</v>
      </c>
      <c r="I178" s="9"/>
      <c r="J178" s="9"/>
    </row>
    <row r="179" spans="2:10" x14ac:dyDescent="0.25">
      <c r="B179" s="10">
        <v>1.72</v>
      </c>
      <c r="C179" s="10">
        <f t="shared" si="10"/>
        <v>0</v>
      </c>
      <c r="D179" s="10">
        <f t="shared" si="11"/>
        <v>0</v>
      </c>
      <c r="E179" s="10">
        <f t="shared" si="12"/>
        <v>0</v>
      </c>
      <c r="F179" s="12">
        <f>SUM($C$8:E179)</f>
        <v>1.4</v>
      </c>
      <c r="G179" s="11">
        <f t="shared" si="13"/>
        <v>1.8920000000000001</v>
      </c>
      <c r="H179" s="13">
        <f t="shared" si="14"/>
        <v>0.99200000000000044</v>
      </c>
      <c r="I179" s="9"/>
      <c r="J179" s="9"/>
    </row>
    <row r="180" spans="2:10" x14ac:dyDescent="0.25">
      <c r="B180" s="10">
        <v>1.73</v>
      </c>
      <c r="C180" s="10">
        <f t="shared" si="10"/>
        <v>0</v>
      </c>
      <c r="D180" s="10">
        <f t="shared" si="11"/>
        <v>0</v>
      </c>
      <c r="E180" s="10">
        <f t="shared" si="12"/>
        <v>0</v>
      </c>
      <c r="F180" s="12">
        <f>SUM($C$8:E180)</f>
        <v>1.4</v>
      </c>
      <c r="G180" s="11">
        <f t="shared" si="13"/>
        <v>1.903</v>
      </c>
      <c r="H180" s="13">
        <f t="shared" si="14"/>
        <v>1.0030000000000001</v>
      </c>
      <c r="I180" s="9"/>
      <c r="J180" s="9"/>
    </row>
    <row r="181" spans="2:10" x14ac:dyDescent="0.25">
      <c r="B181" s="10">
        <v>1.74</v>
      </c>
      <c r="C181" s="10">
        <f t="shared" si="10"/>
        <v>0</v>
      </c>
      <c r="D181" s="10">
        <f t="shared" si="11"/>
        <v>0</v>
      </c>
      <c r="E181" s="10">
        <f t="shared" si="12"/>
        <v>0</v>
      </c>
      <c r="F181" s="12">
        <f>SUM($C$8:E181)</f>
        <v>1.4</v>
      </c>
      <c r="G181" s="11">
        <f t="shared" si="13"/>
        <v>1.9140000000000001</v>
      </c>
      <c r="H181" s="13">
        <f t="shared" si="14"/>
        <v>1.0140000000000002</v>
      </c>
      <c r="I181" s="9"/>
      <c r="J181" s="9"/>
    </row>
    <row r="182" spans="2:10" x14ac:dyDescent="0.25">
      <c r="B182" s="10">
        <v>1.75</v>
      </c>
      <c r="C182" s="10">
        <f t="shared" si="10"/>
        <v>0</v>
      </c>
      <c r="D182" s="10">
        <f t="shared" si="11"/>
        <v>0</v>
      </c>
      <c r="E182" s="10">
        <f t="shared" si="12"/>
        <v>0</v>
      </c>
      <c r="F182" s="12">
        <f>SUM($C$8:E182)</f>
        <v>1.4</v>
      </c>
      <c r="G182" s="11">
        <f t="shared" si="13"/>
        <v>1.9250000000000003</v>
      </c>
      <c r="H182" s="13">
        <f t="shared" si="14"/>
        <v>1.0250000000000004</v>
      </c>
      <c r="I182" s="9"/>
      <c r="J182" s="9"/>
    </row>
    <row r="183" spans="2:10" x14ac:dyDescent="0.25">
      <c r="B183" s="10">
        <v>1.76</v>
      </c>
      <c r="C183" s="10">
        <f t="shared" si="10"/>
        <v>0</v>
      </c>
      <c r="D183" s="10">
        <f t="shared" si="11"/>
        <v>0</v>
      </c>
      <c r="E183" s="10">
        <f t="shared" si="12"/>
        <v>0</v>
      </c>
      <c r="F183" s="12">
        <f>SUM($C$8:E183)</f>
        <v>1.4</v>
      </c>
      <c r="G183" s="11">
        <f t="shared" si="13"/>
        <v>1.9360000000000002</v>
      </c>
      <c r="H183" s="13">
        <f t="shared" si="14"/>
        <v>1.036</v>
      </c>
      <c r="I183" s="9"/>
      <c r="J183" s="9"/>
    </row>
    <row r="184" spans="2:10" x14ac:dyDescent="0.25">
      <c r="B184" s="10">
        <v>1.77</v>
      </c>
      <c r="C184" s="10">
        <f t="shared" si="10"/>
        <v>0</v>
      </c>
      <c r="D184" s="10">
        <f t="shared" si="11"/>
        <v>0</v>
      </c>
      <c r="E184" s="10">
        <f t="shared" si="12"/>
        <v>0</v>
      </c>
      <c r="F184" s="12">
        <f>SUM($C$8:E184)</f>
        <v>1.4</v>
      </c>
      <c r="G184" s="11">
        <f t="shared" si="13"/>
        <v>1.9470000000000003</v>
      </c>
      <c r="H184" s="13">
        <f t="shared" si="14"/>
        <v>1.0470000000000002</v>
      </c>
      <c r="I184" s="9"/>
      <c r="J184" s="9"/>
    </row>
    <row r="185" spans="2:10" x14ac:dyDescent="0.25">
      <c r="B185" s="10">
        <v>1.78</v>
      </c>
      <c r="C185" s="10">
        <f t="shared" si="10"/>
        <v>0</v>
      </c>
      <c r="D185" s="10">
        <f t="shared" si="11"/>
        <v>0</v>
      </c>
      <c r="E185" s="10">
        <f t="shared" si="12"/>
        <v>0</v>
      </c>
      <c r="F185" s="12">
        <f>SUM($C$8:E185)</f>
        <v>1.4</v>
      </c>
      <c r="G185" s="11">
        <f t="shared" si="13"/>
        <v>1.9580000000000002</v>
      </c>
      <c r="H185" s="13">
        <f t="shared" si="14"/>
        <v>1.0580000000000003</v>
      </c>
      <c r="I185" s="9"/>
      <c r="J185" s="9"/>
    </row>
    <row r="186" spans="2:10" x14ac:dyDescent="0.25">
      <c r="B186" s="10">
        <v>1.79</v>
      </c>
      <c r="C186" s="10">
        <f t="shared" si="10"/>
        <v>0</v>
      </c>
      <c r="D186" s="10">
        <f t="shared" si="11"/>
        <v>0</v>
      </c>
      <c r="E186" s="10">
        <f t="shared" si="12"/>
        <v>0</v>
      </c>
      <c r="F186" s="12">
        <f>SUM($C$8:E186)</f>
        <v>1.4</v>
      </c>
      <c r="G186" s="11">
        <f t="shared" si="13"/>
        <v>1.9690000000000003</v>
      </c>
      <c r="H186" s="13">
        <f t="shared" si="14"/>
        <v>1.0690000000000004</v>
      </c>
      <c r="I186" s="9"/>
      <c r="J186" s="9"/>
    </row>
    <row r="187" spans="2:10" x14ac:dyDescent="0.25">
      <c r="B187" s="10">
        <v>1.8</v>
      </c>
      <c r="C187" s="10">
        <f t="shared" si="10"/>
        <v>0</v>
      </c>
      <c r="D187" s="10">
        <f t="shared" si="11"/>
        <v>0</v>
      </c>
      <c r="E187" s="10">
        <f t="shared" si="12"/>
        <v>0</v>
      </c>
      <c r="F187" s="12">
        <f>SUM($C$8:E187)</f>
        <v>1.4</v>
      </c>
      <c r="G187" s="11">
        <f t="shared" si="13"/>
        <v>1.9800000000000002</v>
      </c>
      <c r="H187" s="13">
        <f t="shared" si="14"/>
        <v>1.0800000000000005</v>
      </c>
      <c r="I187" s="9"/>
      <c r="J187" s="9"/>
    </row>
    <row r="188" spans="2:10" x14ac:dyDescent="0.25">
      <c r="B188" s="10">
        <v>1.81</v>
      </c>
      <c r="C188" s="10">
        <f t="shared" si="10"/>
        <v>0</v>
      </c>
      <c r="D188" s="10">
        <f t="shared" si="11"/>
        <v>0</v>
      </c>
      <c r="E188" s="10">
        <f t="shared" si="12"/>
        <v>0</v>
      </c>
      <c r="F188" s="12">
        <f>SUM($C$8:E188)</f>
        <v>1.4</v>
      </c>
      <c r="G188" s="11">
        <f t="shared" si="13"/>
        <v>1.9910000000000003</v>
      </c>
      <c r="H188" s="13">
        <f t="shared" si="14"/>
        <v>1.0910000000000006</v>
      </c>
      <c r="I188" s="9"/>
      <c r="J188" s="9"/>
    </row>
    <row r="189" spans="2:10" x14ac:dyDescent="0.25">
      <c r="B189" s="10">
        <v>1.82</v>
      </c>
      <c r="C189" s="10">
        <f t="shared" si="10"/>
        <v>0</v>
      </c>
      <c r="D189" s="10">
        <f t="shared" si="11"/>
        <v>0</v>
      </c>
      <c r="E189" s="10">
        <f t="shared" si="12"/>
        <v>0</v>
      </c>
      <c r="F189" s="12">
        <f>SUM($C$8:E189)</f>
        <v>1.4</v>
      </c>
      <c r="G189" s="11">
        <f t="shared" si="13"/>
        <v>2.0020000000000002</v>
      </c>
      <c r="H189" s="13">
        <f t="shared" si="14"/>
        <v>1.1020000000000003</v>
      </c>
      <c r="I189" s="9"/>
      <c r="J189" s="9"/>
    </row>
    <row r="190" spans="2:10" x14ac:dyDescent="0.25">
      <c r="B190" s="10">
        <v>1.83</v>
      </c>
      <c r="C190" s="10">
        <f t="shared" si="10"/>
        <v>0</v>
      </c>
      <c r="D190" s="10">
        <f t="shared" si="11"/>
        <v>0</v>
      </c>
      <c r="E190" s="10">
        <f t="shared" si="12"/>
        <v>0</v>
      </c>
      <c r="F190" s="12">
        <f>SUM($C$8:E190)</f>
        <v>1.4</v>
      </c>
      <c r="G190" s="11">
        <f t="shared" si="13"/>
        <v>2.0130000000000003</v>
      </c>
      <c r="H190" s="13">
        <f t="shared" si="14"/>
        <v>1.1130000000000004</v>
      </c>
      <c r="I190" s="9"/>
      <c r="J190" s="9"/>
    </row>
    <row r="191" spans="2:10" x14ac:dyDescent="0.25">
      <c r="B191" s="10">
        <v>1.84</v>
      </c>
      <c r="C191" s="10">
        <f t="shared" si="10"/>
        <v>0</v>
      </c>
      <c r="D191" s="10">
        <f t="shared" si="11"/>
        <v>0</v>
      </c>
      <c r="E191" s="10">
        <f t="shared" si="12"/>
        <v>0</v>
      </c>
      <c r="F191" s="12">
        <f>SUM($C$8:E191)</f>
        <v>1.4</v>
      </c>
      <c r="G191" s="11">
        <f t="shared" si="13"/>
        <v>2.0240000000000005</v>
      </c>
      <c r="H191" s="13">
        <f t="shared" si="14"/>
        <v>1.1240000000000006</v>
      </c>
      <c r="I191" s="9"/>
      <c r="J191" s="9"/>
    </row>
    <row r="192" spans="2:10" x14ac:dyDescent="0.25">
      <c r="B192" s="10">
        <v>1.85</v>
      </c>
      <c r="C192" s="10">
        <f t="shared" si="10"/>
        <v>0</v>
      </c>
      <c r="D192" s="10">
        <f t="shared" si="11"/>
        <v>0</v>
      </c>
      <c r="E192" s="10">
        <f t="shared" si="12"/>
        <v>0</v>
      </c>
      <c r="F192" s="12">
        <f>SUM($C$8:E192)</f>
        <v>1.4</v>
      </c>
      <c r="G192" s="11">
        <f t="shared" si="13"/>
        <v>2.0350000000000001</v>
      </c>
      <c r="H192" s="13">
        <f t="shared" si="14"/>
        <v>1.1350000000000002</v>
      </c>
      <c r="I192" s="9"/>
      <c r="J192" s="9"/>
    </row>
    <row r="193" spans="2:10" x14ac:dyDescent="0.25">
      <c r="B193" s="10">
        <v>1.86</v>
      </c>
      <c r="C193" s="10">
        <f t="shared" si="10"/>
        <v>0</v>
      </c>
      <c r="D193" s="10">
        <f t="shared" si="11"/>
        <v>0</v>
      </c>
      <c r="E193" s="10">
        <f t="shared" si="12"/>
        <v>0</v>
      </c>
      <c r="F193" s="12">
        <f>SUM($C$8:E193)</f>
        <v>1.4</v>
      </c>
      <c r="G193" s="11">
        <f t="shared" si="13"/>
        <v>2.0460000000000003</v>
      </c>
      <c r="H193" s="13">
        <f t="shared" si="14"/>
        <v>1.1460000000000004</v>
      </c>
      <c r="I193" s="9"/>
      <c r="J193" s="9"/>
    </row>
    <row r="194" spans="2:10" x14ac:dyDescent="0.25">
      <c r="B194" s="10">
        <v>1.87</v>
      </c>
      <c r="C194" s="10">
        <f t="shared" si="10"/>
        <v>0</v>
      </c>
      <c r="D194" s="10">
        <f t="shared" si="11"/>
        <v>0</v>
      </c>
      <c r="E194" s="10">
        <f t="shared" si="12"/>
        <v>0</v>
      </c>
      <c r="F194" s="12">
        <f>SUM($C$8:E194)</f>
        <v>1.4</v>
      </c>
      <c r="G194" s="11">
        <f t="shared" si="13"/>
        <v>2.0570000000000004</v>
      </c>
      <c r="H194" s="13">
        <f t="shared" si="14"/>
        <v>1.1570000000000005</v>
      </c>
      <c r="I194" s="9"/>
      <c r="J194" s="9"/>
    </row>
    <row r="195" spans="2:10" x14ac:dyDescent="0.25">
      <c r="B195" s="10">
        <v>1.88</v>
      </c>
      <c r="C195" s="10">
        <f t="shared" si="10"/>
        <v>0</v>
      </c>
      <c r="D195" s="10">
        <f t="shared" si="11"/>
        <v>0</v>
      </c>
      <c r="E195" s="10">
        <f t="shared" si="12"/>
        <v>0</v>
      </c>
      <c r="F195" s="12">
        <f>SUM($C$8:E195)</f>
        <v>1.4</v>
      </c>
      <c r="G195" s="11">
        <f t="shared" si="13"/>
        <v>2.0680000000000001</v>
      </c>
      <c r="H195" s="13">
        <f t="shared" si="14"/>
        <v>1.1680000000000001</v>
      </c>
      <c r="I195" s="9"/>
      <c r="J195" s="9"/>
    </row>
    <row r="196" spans="2:10" x14ac:dyDescent="0.25">
      <c r="B196" s="10">
        <v>1.89</v>
      </c>
      <c r="C196" s="10">
        <f t="shared" si="10"/>
        <v>0</v>
      </c>
      <c r="D196" s="10">
        <f t="shared" si="11"/>
        <v>0</v>
      </c>
      <c r="E196" s="10">
        <f t="shared" si="12"/>
        <v>0</v>
      </c>
      <c r="F196" s="12">
        <f>SUM($C$8:E196)</f>
        <v>1.4</v>
      </c>
      <c r="G196" s="11">
        <f t="shared" si="13"/>
        <v>2.0790000000000002</v>
      </c>
      <c r="H196" s="13">
        <f t="shared" si="14"/>
        <v>1.1790000000000003</v>
      </c>
      <c r="I196" s="9"/>
      <c r="J196" s="9"/>
    </row>
    <row r="197" spans="2:10" x14ac:dyDescent="0.25">
      <c r="B197" s="10">
        <v>1.9</v>
      </c>
      <c r="C197" s="10">
        <f t="shared" si="10"/>
        <v>0</v>
      </c>
      <c r="D197" s="10">
        <f t="shared" si="11"/>
        <v>0</v>
      </c>
      <c r="E197" s="10">
        <f t="shared" si="12"/>
        <v>0</v>
      </c>
      <c r="F197" s="12">
        <f>SUM($C$8:E197)</f>
        <v>1.4</v>
      </c>
      <c r="G197" s="11">
        <f t="shared" si="13"/>
        <v>2.09</v>
      </c>
      <c r="H197" s="13">
        <f t="shared" si="14"/>
        <v>1.19</v>
      </c>
      <c r="I197" s="9"/>
      <c r="J197" s="9"/>
    </row>
    <row r="198" spans="2:10" x14ac:dyDescent="0.25">
      <c r="B198" s="10">
        <v>1.91</v>
      </c>
      <c r="C198" s="10">
        <f t="shared" si="10"/>
        <v>0</v>
      </c>
      <c r="D198" s="10">
        <f t="shared" si="11"/>
        <v>0</v>
      </c>
      <c r="E198" s="10">
        <f t="shared" si="12"/>
        <v>0</v>
      </c>
      <c r="F198" s="12">
        <f>SUM($C$8:E198)</f>
        <v>1.4</v>
      </c>
      <c r="G198" s="11">
        <f t="shared" si="13"/>
        <v>2.101</v>
      </c>
      <c r="H198" s="13">
        <f t="shared" si="14"/>
        <v>1.2010000000000001</v>
      </c>
      <c r="I198" s="9"/>
      <c r="J198" s="9"/>
    </row>
    <row r="199" spans="2:10" x14ac:dyDescent="0.25">
      <c r="B199" s="10">
        <v>1.92</v>
      </c>
      <c r="C199" s="10">
        <f t="shared" si="10"/>
        <v>0</v>
      </c>
      <c r="D199" s="10">
        <f t="shared" si="11"/>
        <v>0</v>
      </c>
      <c r="E199" s="10">
        <f t="shared" si="12"/>
        <v>0</v>
      </c>
      <c r="F199" s="12">
        <f>SUM($C$8:E199)</f>
        <v>1.4</v>
      </c>
      <c r="G199" s="11">
        <f t="shared" si="13"/>
        <v>2.1120000000000001</v>
      </c>
      <c r="H199" s="13">
        <f t="shared" si="14"/>
        <v>1.2120000000000002</v>
      </c>
      <c r="I199" s="9"/>
      <c r="J199" s="9"/>
    </row>
    <row r="200" spans="2:10" x14ac:dyDescent="0.25">
      <c r="B200" s="10">
        <v>1.93</v>
      </c>
      <c r="C200" s="10">
        <f t="shared" si="10"/>
        <v>0</v>
      </c>
      <c r="D200" s="10">
        <f t="shared" si="11"/>
        <v>0</v>
      </c>
      <c r="E200" s="10">
        <f t="shared" si="12"/>
        <v>0</v>
      </c>
      <c r="F200" s="12">
        <f>SUM($C$8:E200)</f>
        <v>1.4</v>
      </c>
      <c r="G200" s="11">
        <f t="shared" si="13"/>
        <v>2.1230000000000002</v>
      </c>
      <c r="H200" s="13">
        <f t="shared" si="14"/>
        <v>1.2230000000000003</v>
      </c>
      <c r="I200" s="9"/>
      <c r="J200" s="9"/>
    </row>
    <row r="201" spans="2:10" x14ac:dyDescent="0.25">
      <c r="B201" s="10">
        <v>1.94</v>
      </c>
      <c r="C201" s="10">
        <f t="shared" ref="C201:C264" si="15">IF(B201=$F$2,$C$2,0)</f>
        <v>0</v>
      </c>
      <c r="D201" s="10">
        <f t="shared" ref="D201:D264" si="16">IF(B201=($F$2+$F$3),$C$3,0)</f>
        <v>0</v>
      </c>
      <c r="E201" s="10">
        <f t="shared" ref="E201:E264" si="17">IF(B201=SUM($F$2:$F$4),$C$4,0)</f>
        <v>0</v>
      </c>
      <c r="F201" s="12">
        <f>SUM($C$8:E201)</f>
        <v>1.4</v>
      </c>
      <c r="G201" s="11">
        <f t="shared" ref="G201:G264" si="18">B201*$I$2</f>
        <v>2.1339999999999999</v>
      </c>
      <c r="H201" s="13">
        <f t="shared" ref="H201:H264" si="19">$I$4+G201-F201</f>
        <v>1.234</v>
      </c>
      <c r="I201" s="9"/>
      <c r="J201" s="9"/>
    </row>
    <row r="202" spans="2:10" x14ac:dyDescent="0.25">
      <c r="B202" s="10">
        <v>1.95</v>
      </c>
      <c r="C202" s="10">
        <f t="shared" si="15"/>
        <v>0</v>
      </c>
      <c r="D202" s="10">
        <f t="shared" si="16"/>
        <v>0</v>
      </c>
      <c r="E202" s="10">
        <f t="shared" si="17"/>
        <v>0</v>
      </c>
      <c r="F202" s="12">
        <f>SUM($C$8:E202)</f>
        <v>1.4</v>
      </c>
      <c r="G202" s="11">
        <f t="shared" si="18"/>
        <v>2.145</v>
      </c>
      <c r="H202" s="13">
        <f t="shared" si="19"/>
        <v>1.2450000000000001</v>
      </c>
      <c r="I202" s="9"/>
      <c r="J202" s="9"/>
    </row>
    <row r="203" spans="2:10" x14ac:dyDescent="0.25">
      <c r="B203" s="10">
        <v>1.96</v>
      </c>
      <c r="C203" s="10">
        <f t="shared" si="15"/>
        <v>0</v>
      </c>
      <c r="D203" s="10">
        <f t="shared" si="16"/>
        <v>0</v>
      </c>
      <c r="E203" s="10">
        <f t="shared" si="17"/>
        <v>0</v>
      </c>
      <c r="F203" s="12">
        <f>SUM($C$8:E203)</f>
        <v>1.4</v>
      </c>
      <c r="G203" s="11">
        <f t="shared" si="18"/>
        <v>2.1560000000000001</v>
      </c>
      <c r="H203" s="13">
        <f t="shared" si="19"/>
        <v>1.2560000000000002</v>
      </c>
      <c r="I203" s="9"/>
      <c r="J203" s="9"/>
    </row>
    <row r="204" spans="2:10" x14ac:dyDescent="0.25">
      <c r="B204" s="10">
        <v>1.97</v>
      </c>
      <c r="C204" s="10">
        <f t="shared" si="15"/>
        <v>0</v>
      </c>
      <c r="D204" s="10">
        <f t="shared" si="16"/>
        <v>0</v>
      </c>
      <c r="E204" s="10">
        <f t="shared" si="17"/>
        <v>0</v>
      </c>
      <c r="F204" s="12">
        <f>SUM($C$8:E204)</f>
        <v>1.4</v>
      </c>
      <c r="G204" s="11">
        <f t="shared" si="18"/>
        <v>2.1670000000000003</v>
      </c>
      <c r="H204" s="13">
        <f t="shared" si="19"/>
        <v>1.2670000000000003</v>
      </c>
      <c r="I204" s="9"/>
      <c r="J204" s="9"/>
    </row>
    <row r="205" spans="2:10" x14ac:dyDescent="0.25">
      <c r="B205" s="10">
        <v>1.98</v>
      </c>
      <c r="C205" s="10">
        <f t="shared" si="15"/>
        <v>0</v>
      </c>
      <c r="D205" s="10">
        <f t="shared" si="16"/>
        <v>0</v>
      </c>
      <c r="E205" s="10">
        <f t="shared" si="17"/>
        <v>0</v>
      </c>
      <c r="F205" s="12">
        <f>SUM($C$8:E205)</f>
        <v>1.4</v>
      </c>
      <c r="G205" s="11">
        <f t="shared" si="18"/>
        <v>2.1779999999999999</v>
      </c>
      <c r="H205" s="13">
        <f t="shared" si="19"/>
        <v>1.278</v>
      </c>
      <c r="I205" s="9"/>
      <c r="J205" s="9"/>
    </row>
    <row r="206" spans="2:10" x14ac:dyDescent="0.25">
      <c r="B206" s="10">
        <v>1.99</v>
      </c>
      <c r="C206" s="10">
        <f t="shared" si="15"/>
        <v>0</v>
      </c>
      <c r="D206" s="10">
        <f t="shared" si="16"/>
        <v>0</v>
      </c>
      <c r="E206" s="10">
        <f t="shared" si="17"/>
        <v>0</v>
      </c>
      <c r="F206" s="12">
        <f>SUM($C$8:E206)</f>
        <v>1.4</v>
      </c>
      <c r="G206" s="11">
        <f t="shared" si="18"/>
        <v>2.1890000000000001</v>
      </c>
      <c r="H206" s="13">
        <f t="shared" si="19"/>
        <v>1.2890000000000001</v>
      </c>
      <c r="I206" s="9"/>
      <c r="J206" s="9"/>
    </row>
    <row r="207" spans="2:10" x14ac:dyDescent="0.25">
      <c r="B207" s="10">
        <v>2</v>
      </c>
      <c r="C207" s="10">
        <f t="shared" si="15"/>
        <v>0</v>
      </c>
      <c r="D207" s="10">
        <f t="shared" si="16"/>
        <v>0.61</v>
      </c>
      <c r="E207" s="10">
        <f t="shared" si="17"/>
        <v>0</v>
      </c>
      <c r="F207" s="12">
        <f>SUM($C$8:E207)</f>
        <v>2.0099999999999998</v>
      </c>
      <c r="G207" s="11">
        <f t="shared" si="18"/>
        <v>2.2000000000000002</v>
      </c>
      <c r="H207" s="13">
        <f t="shared" si="19"/>
        <v>0.69000000000000039</v>
      </c>
      <c r="I207" s="9"/>
      <c r="J207" s="9"/>
    </row>
    <row r="208" spans="2:10" x14ac:dyDescent="0.25">
      <c r="B208" s="10">
        <v>2.0099999999999998</v>
      </c>
      <c r="C208" s="10">
        <f t="shared" si="15"/>
        <v>0</v>
      </c>
      <c r="D208" s="10">
        <f t="shared" si="16"/>
        <v>0</v>
      </c>
      <c r="E208" s="10">
        <f t="shared" si="17"/>
        <v>0</v>
      </c>
      <c r="F208" s="12">
        <f>SUM($C$8:E208)</f>
        <v>2.0099999999999998</v>
      </c>
      <c r="G208" s="11">
        <f t="shared" si="18"/>
        <v>2.2109999999999999</v>
      </c>
      <c r="H208" s="13">
        <f t="shared" si="19"/>
        <v>0.70100000000000007</v>
      </c>
      <c r="I208" s="9"/>
      <c r="J208" s="9"/>
    </row>
    <row r="209" spans="2:10" x14ac:dyDescent="0.25">
      <c r="B209" s="10">
        <v>2.02</v>
      </c>
      <c r="C209" s="10">
        <f t="shared" si="15"/>
        <v>0</v>
      </c>
      <c r="D209" s="10">
        <f t="shared" si="16"/>
        <v>0</v>
      </c>
      <c r="E209" s="10">
        <f t="shared" si="17"/>
        <v>0</v>
      </c>
      <c r="F209" s="12">
        <f>SUM($C$8:E209)</f>
        <v>2.0099999999999998</v>
      </c>
      <c r="G209" s="11">
        <f t="shared" si="18"/>
        <v>2.2220000000000004</v>
      </c>
      <c r="H209" s="13">
        <f t="shared" si="19"/>
        <v>0.71200000000000063</v>
      </c>
      <c r="I209" s="9"/>
      <c r="J209" s="9"/>
    </row>
    <row r="210" spans="2:10" x14ac:dyDescent="0.25">
      <c r="B210" s="10">
        <v>2.0299999999999998</v>
      </c>
      <c r="C210" s="10">
        <f t="shared" si="15"/>
        <v>0</v>
      </c>
      <c r="D210" s="10">
        <f t="shared" si="16"/>
        <v>0</v>
      </c>
      <c r="E210" s="10">
        <f t="shared" si="17"/>
        <v>0</v>
      </c>
      <c r="F210" s="12">
        <f>SUM($C$8:E210)</f>
        <v>2.0099999999999998</v>
      </c>
      <c r="G210" s="11">
        <f t="shared" si="18"/>
        <v>2.2330000000000001</v>
      </c>
      <c r="H210" s="13">
        <f t="shared" si="19"/>
        <v>0.72300000000000031</v>
      </c>
      <c r="I210" s="9"/>
      <c r="J210" s="9"/>
    </row>
    <row r="211" spans="2:10" x14ac:dyDescent="0.25">
      <c r="B211" s="10">
        <v>2.04</v>
      </c>
      <c r="C211" s="10">
        <f t="shared" si="15"/>
        <v>0</v>
      </c>
      <c r="D211" s="10">
        <f t="shared" si="16"/>
        <v>0</v>
      </c>
      <c r="E211" s="10">
        <f t="shared" si="17"/>
        <v>0</v>
      </c>
      <c r="F211" s="12">
        <f>SUM($C$8:E211)</f>
        <v>2.0099999999999998</v>
      </c>
      <c r="G211" s="11">
        <f t="shared" si="18"/>
        <v>2.2440000000000002</v>
      </c>
      <c r="H211" s="13">
        <f t="shared" si="19"/>
        <v>0.73400000000000043</v>
      </c>
      <c r="I211" s="9"/>
      <c r="J211" s="9"/>
    </row>
    <row r="212" spans="2:10" x14ac:dyDescent="0.25">
      <c r="B212" s="10">
        <v>2.0499999999999998</v>
      </c>
      <c r="C212" s="10">
        <f t="shared" si="15"/>
        <v>0</v>
      </c>
      <c r="D212" s="10">
        <f t="shared" si="16"/>
        <v>0</v>
      </c>
      <c r="E212" s="10">
        <f t="shared" si="17"/>
        <v>0</v>
      </c>
      <c r="F212" s="12">
        <f>SUM($C$8:E212)</f>
        <v>2.0099999999999998</v>
      </c>
      <c r="G212" s="11">
        <f t="shared" si="18"/>
        <v>2.2549999999999999</v>
      </c>
      <c r="H212" s="13">
        <f t="shared" si="19"/>
        <v>0.74500000000000011</v>
      </c>
      <c r="I212" s="9"/>
      <c r="J212" s="9"/>
    </row>
    <row r="213" spans="2:10" x14ac:dyDescent="0.25">
      <c r="B213" s="10">
        <v>2.06</v>
      </c>
      <c r="C213" s="10">
        <f t="shared" si="15"/>
        <v>0</v>
      </c>
      <c r="D213" s="10">
        <f t="shared" si="16"/>
        <v>0</v>
      </c>
      <c r="E213" s="10">
        <f t="shared" si="17"/>
        <v>0</v>
      </c>
      <c r="F213" s="12">
        <f>SUM($C$8:E213)</f>
        <v>2.0099999999999998</v>
      </c>
      <c r="G213" s="11">
        <f t="shared" si="18"/>
        <v>2.2660000000000005</v>
      </c>
      <c r="H213" s="13">
        <f t="shared" si="19"/>
        <v>0.75600000000000067</v>
      </c>
      <c r="I213" s="9"/>
      <c r="J213" s="9"/>
    </row>
    <row r="214" spans="2:10" x14ac:dyDescent="0.25">
      <c r="B214" s="10">
        <v>2.0699999999999998</v>
      </c>
      <c r="C214" s="10">
        <f t="shared" si="15"/>
        <v>0</v>
      </c>
      <c r="D214" s="10">
        <f t="shared" si="16"/>
        <v>0</v>
      </c>
      <c r="E214" s="10">
        <f t="shared" si="17"/>
        <v>0</v>
      </c>
      <c r="F214" s="12">
        <f>SUM($C$8:E214)</f>
        <v>2.0099999999999998</v>
      </c>
      <c r="G214" s="11">
        <f t="shared" si="18"/>
        <v>2.2770000000000001</v>
      </c>
      <c r="H214" s="13">
        <f t="shared" si="19"/>
        <v>0.76700000000000035</v>
      </c>
      <c r="I214" s="9"/>
      <c r="J214" s="9"/>
    </row>
    <row r="215" spans="2:10" x14ac:dyDescent="0.25">
      <c r="B215" s="10">
        <v>2.08</v>
      </c>
      <c r="C215" s="10">
        <f t="shared" si="15"/>
        <v>0</v>
      </c>
      <c r="D215" s="10">
        <f t="shared" si="16"/>
        <v>0</v>
      </c>
      <c r="E215" s="10">
        <f t="shared" si="17"/>
        <v>0</v>
      </c>
      <c r="F215" s="12">
        <f>SUM($C$8:E215)</f>
        <v>2.0099999999999998</v>
      </c>
      <c r="G215" s="11">
        <f t="shared" si="18"/>
        <v>2.2880000000000003</v>
      </c>
      <c r="H215" s="13">
        <f t="shared" si="19"/>
        <v>0.77800000000000047</v>
      </c>
      <c r="I215" s="9"/>
      <c r="J215" s="9"/>
    </row>
    <row r="216" spans="2:10" x14ac:dyDescent="0.25">
      <c r="B216" s="10">
        <v>2.09</v>
      </c>
      <c r="C216" s="10">
        <f t="shared" si="15"/>
        <v>0</v>
      </c>
      <c r="D216" s="10">
        <f t="shared" si="16"/>
        <v>0</v>
      </c>
      <c r="E216" s="10">
        <f t="shared" si="17"/>
        <v>0</v>
      </c>
      <c r="F216" s="12">
        <f>SUM($C$8:E216)</f>
        <v>2.0099999999999998</v>
      </c>
      <c r="G216" s="11">
        <f t="shared" si="18"/>
        <v>2.2989999999999999</v>
      </c>
      <c r="H216" s="13">
        <f t="shared" si="19"/>
        <v>0.78900000000000015</v>
      </c>
      <c r="I216" s="9"/>
      <c r="J216" s="9"/>
    </row>
    <row r="217" spans="2:10" x14ac:dyDescent="0.25">
      <c r="B217" s="10">
        <v>2.1</v>
      </c>
      <c r="C217" s="10">
        <f t="shared" si="15"/>
        <v>0</v>
      </c>
      <c r="D217" s="10">
        <f t="shared" si="16"/>
        <v>0</v>
      </c>
      <c r="E217" s="10">
        <f t="shared" si="17"/>
        <v>0</v>
      </c>
      <c r="F217" s="12">
        <f>SUM($C$8:E217)</f>
        <v>2.0099999999999998</v>
      </c>
      <c r="G217" s="11">
        <f t="shared" si="18"/>
        <v>2.3100000000000005</v>
      </c>
      <c r="H217" s="13">
        <f t="shared" si="19"/>
        <v>0.80000000000000071</v>
      </c>
      <c r="I217" s="9"/>
      <c r="J217" s="9"/>
    </row>
    <row r="218" spans="2:10" x14ac:dyDescent="0.25">
      <c r="B218" s="10">
        <v>2.11</v>
      </c>
      <c r="C218" s="10">
        <f t="shared" si="15"/>
        <v>0</v>
      </c>
      <c r="D218" s="10">
        <f t="shared" si="16"/>
        <v>0</v>
      </c>
      <c r="E218" s="10">
        <f t="shared" si="17"/>
        <v>0</v>
      </c>
      <c r="F218" s="12">
        <f>SUM($C$8:E218)</f>
        <v>2.0099999999999998</v>
      </c>
      <c r="G218" s="11">
        <f t="shared" si="18"/>
        <v>2.3210000000000002</v>
      </c>
      <c r="H218" s="13">
        <f t="shared" si="19"/>
        <v>0.81100000000000039</v>
      </c>
      <c r="I218" s="9"/>
      <c r="J218" s="9"/>
    </row>
    <row r="219" spans="2:10" x14ac:dyDescent="0.25">
      <c r="B219" s="10">
        <v>2.12</v>
      </c>
      <c r="C219" s="10">
        <f t="shared" si="15"/>
        <v>0</v>
      </c>
      <c r="D219" s="10">
        <f t="shared" si="16"/>
        <v>0</v>
      </c>
      <c r="E219" s="10">
        <f t="shared" si="17"/>
        <v>0</v>
      </c>
      <c r="F219" s="12">
        <f>SUM($C$8:E219)</f>
        <v>2.0099999999999998</v>
      </c>
      <c r="G219" s="11">
        <f t="shared" si="18"/>
        <v>2.3320000000000003</v>
      </c>
      <c r="H219" s="13">
        <f t="shared" si="19"/>
        <v>0.82200000000000051</v>
      </c>
      <c r="I219" s="9"/>
      <c r="J219" s="9"/>
    </row>
    <row r="220" spans="2:10" x14ac:dyDescent="0.25">
      <c r="B220" s="10">
        <v>2.13</v>
      </c>
      <c r="C220" s="10">
        <f t="shared" si="15"/>
        <v>0</v>
      </c>
      <c r="D220" s="10">
        <f t="shared" si="16"/>
        <v>0</v>
      </c>
      <c r="E220" s="10">
        <f t="shared" si="17"/>
        <v>0</v>
      </c>
      <c r="F220" s="12">
        <f>SUM($C$8:E220)</f>
        <v>2.0099999999999998</v>
      </c>
      <c r="G220" s="11">
        <f t="shared" si="18"/>
        <v>2.343</v>
      </c>
      <c r="H220" s="13">
        <f t="shared" si="19"/>
        <v>0.83300000000000018</v>
      </c>
      <c r="I220" s="9"/>
      <c r="J220" s="9"/>
    </row>
    <row r="221" spans="2:10" x14ac:dyDescent="0.25">
      <c r="B221" s="10">
        <v>2.14</v>
      </c>
      <c r="C221" s="10">
        <f t="shared" si="15"/>
        <v>0</v>
      </c>
      <c r="D221" s="10">
        <f t="shared" si="16"/>
        <v>0</v>
      </c>
      <c r="E221" s="10">
        <f t="shared" si="17"/>
        <v>0</v>
      </c>
      <c r="F221" s="12">
        <f>SUM($C$8:E221)</f>
        <v>2.0099999999999998</v>
      </c>
      <c r="G221" s="11">
        <f t="shared" si="18"/>
        <v>2.3540000000000005</v>
      </c>
      <c r="H221" s="13">
        <f t="shared" si="19"/>
        <v>0.84400000000000075</v>
      </c>
      <c r="I221" s="9"/>
      <c r="J221" s="9"/>
    </row>
    <row r="222" spans="2:10" x14ac:dyDescent="0.25">
      <c r="B222" s="10">
        <v>2.15</v>
      </c>
      <c r="C222" s="10">
        <f t="shared" si="15"/>
        <v>0</v>
      </c>
      <c r="D222" s="10">
        <f t="shared" si="16"/>
        <v>0</v>
      </c>
      <c r="E222" s="10">
        <f t="shared" si="17"/>
        <v>0</v>
      </c>
      <c r="F222" s="12">
        <f>SUM($C$8:E222)</f>
        <v>2.0099999999999998</v>
      </c>
      <c r="G222" s="11">
        <f t="shared" si="18"/>
        <v>2.3650000000000002</v>
      </c>
      <c r="H222" s="13">
        <f t="shared" si="19"/>
        <v>0.85500000000000043</v>
      </c>
      <c r="I222" s="9"/>
      <c r="J222" s="9"/>
    </row>
    <row r="223" spans="2:10" x14ac:dyDescent="0.25">
      <c r="B223" s="10">
        <v>2.16</v>
      </c>
      <c r="C223" s="10">
        <f t="shared" si="15"/>
        <v>0</v>
      </c>
      <c r="D223" s="10">
        <f t="shared" si="16"/>
        <v>0</v>
      </c>
      <c r="E223" s="10">
        <f t="shared" si="17"/>
        <v>0</v>
      </c>
      <c r="F223" s="12">
        <f>SUM($C$8:E223)</f>
        <v>2.0099999999999998</v>
      </c>
      <c r="G223" s="11">
        <f t="shared" si="18"/>
        <v>2.3760000000000003</v>
      </c>
      <c r="H223" s="13">
        <f t="shared" si="19"/>
        <v>0.86600000000000055</v>
      </c>
      <c r="I223" s="9"/>
      <c r="J223" s="9"/>
    </row>
    <row r="224" spans="2:10" x14ac:dyDescent="0.25">
      <c r="B224" s="10">
        <v>2.17</v>
      </c>
      <c r="C224" s="10">
        <f t="shared" si="15"/>
        <v>0</v>
      </c>
      <c r="D224" s="10">
        <f t="shared" si="16"/>
        <v>0</v>
      </c>
      <c r="E224" s="10">
        <f t="shared" si="17"/>
        <v>0</v>
      </c>
      <c r="F224" s="12">
        <f>SUM($C$8:E224)</f>
        <v>2.0099999999999998</v>
      </c>
      <c r="G224" s="11">
        <f t="shared" si="18"/>
        <v>2.387</v>
      </c>
      <c r="H224" s="13">
        <f t="shared" si="19"/>
        <v>0.87700000000000022</v>
      </c>
      <c r="I224" s="9"/>
      <c r="J224" s="9"/>
    </row>
    <row r="225" spans="2:10" x14ac:dyDescent="0.25">
      <c r="B225" s="10">
        <v>2.1800000000000002</v>
      </c>
      <c r="C225" s="10">
        <f t="shared" si="15"/>
        <v>0</v>
      </c>
      <c r="D225" s="10">
        <f t="shared" si="16"/>
        <v>0</v>
      </c>
      <c r="E225" s="10">
        <f t="shared" si="17"/>
        <v>0</v>
      </c>
      <c r="F225" s="12">
        <f>SUM($C$8:E225)</f>
        <v>2.0099999999999998</v>
      </c>
      <c r="G225" s="11">
        <f t="shared" si="18"/>
        <v>2.3980000000000006</v>
      </c>
      <c r="H225" s="13">
        <f t="shared" si="19"/>
        <v>0.88800000000000079</v>
      </c>
      <c r="I225" s="9"/>
      <c r="J225" s="9"/>
    </row>
    <row r="226" spans="2:10" x14ac:dyDescent="0.25">
      <c r="B226" s="10">
        <v>2.19</v>
      </c>
      <c r="C226" s="10">
        <f t="shared" si="15"/>
        <v>0</v>
      </c>
      <c r="D226" s="10">
        <f t="shared" si="16"/>
        <v>0</v>
      </c>
      <c r="E226" s="10">
        <f t="shared" si="17"/>
        <v>0</v>
      </c>
      <c r="F226" s="12">
        <f>SUM($C$8:E226)</f>
        <v>2.0099999999999998</v>
      </c>
      <c r="G226" s="11">
        <f t="shared" si="18"/>
        <v>2.4090000000000003</v>
      </c>
      <c r="H226" s="13">
        <f t="shared" si="19"/>
        <v>0.89900000000000047</v>
      </c>
      <c r="I226" s="9"/>
      <c r="J226" s="9"/>
    </row>
    <row r="227" spans="2:10" x14ac:dyDescent="0.25">
      <c r="B227" s="10">
        <v>2.2000000000000002</v>
      </c>
      <c r="C227" s="10">
        <f t="shared" si="15"/>
        <v>0</v>
      </c>
      <c r="D227" s="10">
        <f t="shared" si="16"/>
        <v>0</v>
      </c>
      <c r="E227" s="10">
        <f t="shared" si="17"/>
        <v>0</v>
      </c>
      <c r="F227" s="12">
        <f>SUM($C$8:E227)</f>
        <v>2.0099999999999998</v>
      </c>
      <c r="G227" s="11">
        <f t="shared" si="18"/>
        <v>2.4200000000000004</v>
      </c>
      <c r="H227" s="13">
        <f t="shared" si="19"/>
        <v>0.91000000000000059</v>
      </c>
      <c r="I227" s="9"/>
      <c r="J227" s="9"/>
    </row>
    <row r="228" spans="2:10" x14ac:dyDescent="0.25">
      <c r="B228" s="10">
        <v>2.21</v>
      </c>
      <c r="C228" s="10">
        <f t="shared" si="15"/>
        <v>0</v>
      </c>
      <c r="D228" s="10">
        <f t="shared" si="16"/>
        <v>0</v>
      </c>
      <c r="E228" s="10">
        <f t="shared" si="17"/>
        <v>0</v>
      </c>
      <c r="F228" s="12">
        <f>SUM($C$8:E228)</f>
        <v>2.0099999999999998</v>
      </c>
      <c r="G228" s="11">
        <f t="shared" si="18"/>
        <v>2.431</v>
      </c>
      <c r="H228" s="13">
        <f t="shared" si="19"/>
        <v>0.92100000000000026</v>
      </c>
      <c r="I228" s="9"/>
      <c r="J228" s="9"/>
    </row>
    <row r="229" spans="2:10" x14ac:dyDescent="0.25">
      <c r="B229" s="10">
        <v>2.2200000000000002</v>
      </c>
      <c r="C229" s="10">
        <f t="shared" si="15"/>
        <v>0</v>
      </c>
      <c r="D229" s="10">
        <f t="shared" si="16"/>
        <v>0</v>
      </c>
      <c r="E229" s="10">
        <f t="shared" si="17"/>
        <v>0</v>
      </c>
      <c r="F229" s="12">
        <f>SUM($C$8:E229)</f>
        <v>2.0099999999999998</v>
      </c>
      <c r="G229" s="11">
        <f t="shared" si="18"/>
        <v>2.4420000000000006</v>
      </c>
      <c r="H229" s="13">
        <f t="shared" si="19"/>
        <v>0.93200000000000083</v>
      </c>
      <c r="I229" s="9"/>
      <c r="J229" s="9"/>
    </row>
    <row r="230" spans="2:10" x14ac:dyDescent="0.25">
      <c r="B230" s="10">
        <v>2.23</v>
      </c>
      <c r="C230" s="10">
        <f t="shared" si="15"/>
        <v>0</v>
      </c>
      <c r="D230" s="10">
        <f t="shared" si="16"/>
        <v>0</v>
      </c>
      <c r="E230" s="10">
        <f t="shared" si="17"/>
        <v>0</v>
      </c>
      <c r="F230" s="12">
        <f>SUM($C$8:E230)</f>
        <v>2.0099999999999998</v>
      </c>
      <c r="G230" s="11">
        <f t="shared" si="18"/>
        <v>2.4530000000000003</v>
      </c>
      <c r="H230" s="13">
        <f t="shared" si="19"/>
        <v>0.9430000000000005</v>
      </c>
      <c r="I230" s="9"/>
      <c r="J230" s="9"/>
    </row>
    <row r="231" spans="2:10" x14ac:dyDescent="0.25">
      <c r="B231" s="10">
        <v>2.2400000000000002</v>
      </c>
      <c r="C231" s="10">
        <f t="shared" si="15"/>
        <v>0</v>
      </c>
      <c r="D231" s="10">
        <f t="shared" si="16"/>
        <v>0</v>
      </c>
      <c r="E231" s="10">
        <f t="shared" si="17"/>
        <v>0</v>
      </c>
      <c r="F231" s="12">
        <f>SUM($C$8:E231)</f>
        <v>2.0099999999999998</v>
      </c>
      <c r="G231" s="11">
        <f t="shared" si="18"/>
        <v>2.4640000000000004</v>
      </c>
      <c r="H231" s="13">
        <f t="shared" si="19"/>
        <v>0.95400000000000063</v>
      </c>
      <c r="I231" s="9"/>
      <c r="J231" s="9"/>
    </row>
    <row r="232" spans="2:10" x14ac:dyDescent="0.25">
      <c r="B232" s="10">
        <v>2.25</v>
      </c>
      <c r="C232" s="10">
        <f t="shared" si="15"/>
        <v>0</v>
      </c>
      <c r="D232" s="10">
        <f t="shared" si="16"/>
        <v>0</v>
      </c>
      <c r="E232" s="10">
        <f t="shared" si="17"/>
        <v>0</v>
      </c>
      <c r="F232" s="12">
        <f>SUM($C$8:E232)</f>
        <v>2.0099999999999998</v>
      </c>
      <c r="G232" s="11">
        <f t="shared" si="18"/>
        <v>2.4750000000000001</v>
      </c>
      <c r="H232" s="13">
        <f t="shared" si="19"/>
        <v>0.9650000000000003</v>
      </c>
      <c r="I232" s="9"/>
      <c r="J232" s="9"/>
    </row>
    <row r="233" spans="2:10" x14ac:dyDescent="0.25">
      <c r="B233" s="10">
        <v>2.2599999999999998</v>
      </c>
      <c r="C233" s="10">
        <f t="shared" si="15"/>
        <v>0</v>
      </c>
      <c r="D233" s="10">
        <f t="shared" si="16"/>
        <v>0</v>
      </c>
      <c r="E233" s="10">
        <f t="shared" si="17"/>
        <v>0</v>
      </c>
      <c r="F233" s="12">
        <f>SUM($C$8:E233)</f>
        <v>2.0099999999999998</v>
      </c>
      <c r="G233" s="11">
        <f t="shared" si="18"/>
        <v>2.4859999999999998</v>
      </c>
      <c r="H233" s="13">
        <f t="shared" si="19"/>
        <v>0.97599999999999998</v>
      </c>
      <c r="I233" s="9"/>
      <c r="J233" s="9"/>
    </row>
    <row r="234" spans="2:10" x14ac:dyDescent="0.25">
      <c r="B234" s="10">
        <v>2.27</v>
      </c>
      <c r="C234" s="10">
        <f t="shared" si="15"/>
        <v>0</v>
      </c>
      <c r="D234" s="10">
        <f t="shared" si="16"/>
        <v>0</v>
      </c>
      <c r="E234" s="10">
        <f t="shared" si="17"/>
        <v>0</v>
      </c>
      <c r="F234" s="12">
        <f>SUM($C$8:E234)</f>
        <v>2.0099999999999998</v>
      </c>
      <c r="G234" s="11">
        <f t="shared" si="18"/>
        <v>2.4970000000000003</v>
      </c>
      <c r="H234" s="13">
        <f t="shared" si="19"/>
        <v>0.98700000000000054</v>
      </c>
      <c r="I234" s="9"/>
      <c r="J234" s="9"/>
    </row>
    <row r="235" spans="2:10" x14ac:dyDescent="0.25">
      <c r="B235" s="10">
        <v>2.2799999999999998</v>
      </c>
      <c r="C235" s="10">
        <f t="shared" si="15"/>
        <v>0</v>
      </c>
      <c r="D235" s="10">
        <f t="shared" si="16"/>
        <v>0</v>
      </c>
      <c r="E235" s="10">
        <f t="shared" si="17"/>
        <v>0</v>
      </c>
      <c r="F235" s="12">
        <f>SUM($C$8:E235)</f>
        <v>2.0099999999999998</v>
      </c>
      <c r="G235" s="11">
        <f t="shared" si="18"/>
        <v>2.508</v>
      </c>
      <c r="H235" s="13">
        <f t="shared" si="19"/>
        <v>0.99800000000000022</v>
      </c>
      <c r="I235" s="9"/>
      <c r="J235" s="9"/>
    </row>
    <row r="236" spans="2:10" x14ac:dyDescent="0.25">
      <c r="B236" s="10">
        <v>2.29</v>
      </c>
      <c r="C236" s="10">
        <f t="shared" si="15"/>
        <v>0</v>
      </c>
      <c r="D236" s="10">
        <f t="shared" si="16"/>
        <v>0</v>
      </c>
      <c r="E236" s="10">
        <f t="shared" si="17"/>
        <v>0</v>
      </c>
      <c r="F236" s="12">
        <f>SUM($C$8:E236)</f>
        <v>2.0099999999999998</v>
      </c>
      <c r="G236" s="11">
        <f t="shared" si="18"/>
        <v>2.5190000000000001</v>
      </c>
      <c r="H236" s="13">
        <f t="shared" si="19"/>
        <v>1.0090000000000003</v>
      </c>
      <c r="I236" s="9"/>
      <c r="J236" s="9"/>
    </row>
    <row r="237" spans="2:10" x14ac:dyDescent="0.25">
      <c r="B237" s="10">
        <v>2.2999999999999998</v>
      </c>
      <c r="C237" s="10">
        <f t="shared" si="15"/>
        <v>0</v>
      </c>
      <c r="D237" s="10">
        <f t="shared" si="16"/>
        <v>0</v>
      </c>
      <c r="E237" s="10">
        <f t="shared" si="17"/>
        <v>0</v>
      </c>
      <c r="F237" s="12">
        <f>SUM($C$8:E237)</f>
        <v>2.0099999999999998</v>
      </c>
      <c r="G237" s="11">
        <f t="shared" si="18"/>
        <v>2.5299999999999998</v>
      </c>
      <c r="H237" s="13">
        <f t="shared" si="19"/>
        <v>1.02</v>
      </c>
      <c r="I237" s="9"/>
      <c r="J237" s="9"/>
    </row>
    <row r="238" spans="2:10" x14ac:dyDescent="0.25">
      <c r="B238" s="10">
        <v>2.31</v>
      </c>
      <c r="C238" s="10">
        <f t="shared" si="15"/>
        <v>0</v>
      </c>
      <c r="D238" s="10">
        <f t="shared" si="16"/>
        <v>0</v>
      </c>
      <c r="E238" s="10">
        <f t="shared" si="17"/>
        <v>0</v>
      </c>
      <c r="F238" s="12">
        <f>SUM($C$8:E238)</f>
        <v>2.0099999999999998</v>
      </c>
      <c r="G238" s="11">
        <f t="shared" si="18"/>
        <v>2.5410000000000004</v>
      </c>
      <c r="H238" s="13">
        <f t="shared" si="19"/>
        <v>1.0310000000000006</v>
      </c>
      <c r="I238" s="9"/>
      <c r="J238" s="9"/>
    </row>
    <row r="239" spans="2:10" x14ac:dyDescent="0.25">
      <c r="B239" s="10">
        <v>2.3199999999999998</v>
      </c>
      <c r="C239" s="10">
        <f t="shared" si="15"/>
        <v>0</v>
      </c>
      <c r="D239" s="10">
        <f t="shared" si="16"/>
        <v>0</v>
      </c>
      <c r="E239" s="10">
        <f t="shared" si="17"/>
        <v>0</v>
      </c>
      <c r="F239" s="12">
        <f>SUM($C$8:E239)</f>
        <v>2.0099999999999998</v>
      </c>
      <c r="G239" s="11">
        <f t="shared" si="18"/>
        <v>2.552</v>
      </c>
      <c r="H239" s="13">
        <f t="shared" si="19"/>
        <v>1.0420000000000003</v>
      </c>
      <c r="I239" s="9"/>
      <c r="J239" s="9"/>
    </row>
    <row r="240" spans="2:10" x14ac:dyDescent="0.25">
      <c r="B240" s="10">
        <v>2.33</v>
      </c>
      <c r="C240" s="10">
        <f t="shared" si="15"/>
        <v>0</v>
      </c>
      <c r="D240" s="10">
        <f t="shared" si="16"/>
        <v>0</v>
      </c>
      <c r="E240" s="10">
        <f t="shared" si="17"/>
        <v>0</v>
      </c>
      <c r="F240" s="12">
        <f>SUM($C$8:E240)</f>
        <v>2.0099999999999998</v>
      </c>
      <c r="G240" s="11">
        <f t="shared" si="18"/>
        <v>2.5630000000000002</v>
      </c>
      <c r="H240" s="13">
        <f t="shared" si="19"/>
        <v>1.0530000000000004</v>
      </c>
      <c r="I240" s="9"/>
      <c r="J240" s="9"/>
    </row>
    <row r="241" spans="2:10" x14ac:dyDescent="0.25">
      <c r="B241" s="10">
        <v>2.34</v>
      </c>
      <c r="C241" s="10">
        <f t="shared" si="15"/>
        <v>0</v>
      </c>
      <c r="D241" s="10">
        <f t="shared" si="16"/>
        <v>0</v>
      </c>
      <c r="E241" s="10">
        <f t="shared" si="17"/>
        <v>0</v>
      </c>
      <c r="F241" s="12">
        <f>SUM($C$8:E241)</f>
        <v>2.0099999999999998</v>
      </c>
      <c r="G241" s="11">
        <f t="shared" si="18"/>
        <v>2.5739999999999998</v>
      </c>
      <c r="H241" s="13">
        <f t="shared" si="19"/>
        <v>1.0640000000000001</v>
      </c>
      <c r="I241" s="9"/>
      <c r="J241" s="9"/>
    </row>
    <row r="242" spans="2:10" x14ac:dyDescent="0.25">
      <c r="B242" s="10">
        <v>2.35</v>
      </c>
      <c r="C242" s="10">
        <f t="shared" si="15"/>
        <v>0</v>
      </c>
      <c r="D242" s="10">
        <f t="shared" si="16"/>
        <v>0</v>
      </c>
      <c r="E242" s="10">
        <f t="shared" si="17"/>
        <v>0</v>
      </c>
      <c r="F242" s="12">
        <f>SUM($C$8:E242)</f>
        <v>2.0099999999999998</v>
      </c>
      <c r="G242" s="11">
        <f t="shared" si="18"/>
        <v>2.5850000000000004</v>
      </c>
      <c r="H242" s="13">
        <f t="shared" si="19"/>
        <v>1.0750000000000006</v>
      </c>
      <c r="I242" s="9"/>
      <c r="J242" s="9"/>
    </row>
    <row r="243" spans="2:10" x14ac:dyDescent="0.25">
      <c r="B243" s="10">
        <v>2.36</v>
      </c>
      <c r="C243" s="10">
        <f t="shared" si="15"/>
        <v>0</v>
      </c>
      <c r="D243" s="10">
        <f t="shared" si="16"/>
        <v>0</v>
      </c>
      <c r="E243" s="10">
        <f t="shared" si="17"/>
        <v>0</v>
      </c>
      <c r="F243" s="12">
        <f>SUM($C$8:E243)</f>
        <v>2.0099999999999998</v>
      </c>
      <c r="G243" s="11">
        <f t="shared" si="18"/>
        <v>2.5960000000000001</v>
      </c>
      <c r="H243" s="13">
        <f t="shared" si="19"/>
        <v>1.0860000000000003</v>
      </c>
      <c r="I243" s="9"/>
      <c r="J243" s="9"/>
    </row>
    <row r="244" spans="2:10" x14ac:dyDescent="0.25">
      <c r="B244" s="10">
        <v>2.37</v>
      </c>
      <c r="C244" s="10">
        <f t="shared" si="15"/>
        <v>0</v>
      </c>
      <c r="D244" s="10">
        <f t="shared" si="16"/>
        <v>0</v>
      </c>
      <c r="E244" s="10">
        <f t="shared" si="17"/>
        <v>0</v>
      </c>
      <c r="F244" s="12">
        <f>SUM($C$8:E244)</f>
        <v>2.0099999999999998</v>
      </c>
      <c r="G244" s="11">
        <f t="shared" si="18"/>
        <v>2.6070000000000002</v>
      </c>
      <c r="H244" s="13">
        <f t="shared" si="19"/>
        <v>1.0970000000000004</v>
      </c>
      <c r="I244" s="9"/>
      <c r="J244" s="9"/>
    </row>
    <row r="245" spans="2:10" x14ac:dyDescent="0.25">
      <c r="B245" s="10">
        <v>2.38</v>
      </c>
      <c r="C245" s="10">
        <f t="shared" si="15"/>
        <v>0</v>
      </c>
      <c r="D245" s="10">
        <f t="shared" si="16"/>
        <v>0</v>
      </c>
      <c r="E245" s="10">
        <f t="shared" si="17"/>
        <v>0</v>
      </c>
      <c r="F245" s="12">
        <f>SUM($C$8:E245)</f>
        <v>2.0099999999999998</v>
      </c>
      <c r="G245" s="11">
        <f t="shared" si="18"/>
        <v>2.6179999999999999</v>
      </c>
      <c r="H245" s="13">
        <f t="shared" si="19"/>
        <v>1.1080000000000001</v>
      </c>
      <c r="I245" s="9"/>
      <c r="J245" s="9"/>
    </row>
    <row r="246" spans="2:10" x14ac:dyDescent="0.25">
      <c r="B246" s="10">
        <v>2.39</v>
      </c>
      <c r="C246" s="10">
        <f t="shared" si="15"/>
        <v>0</v>
      </c>
      <c r="D246" s="10">
        <f t="shared" si="16"/>
        <v>0</v>
      </c>
      <c r="E246" s="10">
        <f t="shared" si="17"/>
        <v>0</v>
      </c>
      <c r="F246" s="12">
        <f>SUM($C$8:E246)</f>
        <v>2.0099999999999998</v>
      </c>
      <c r="G246" s="11">
        <f t="shared" si="18"/>
        <v>2.6290000000000004</v>
      </c>
      <c r="H246" s="13">
        <f t="shared" si="19"/>
        <v>1.1190000000000007</v>
      </c>
      <c r="I246" s="9"/>
      <c r="J246" s="9"/>
    </row>
    <row r="247" spans="2:10" x14ac:dyDescent="0.25">
      <c r="B247" s="10">
        <v>2.4</v>
      </c>
      <c r="C247" s="10">
        <f t="shared" si="15"/>
        <v>0</v>
      </c>
      <c r="D247" s="10">
        <f t="shared" si="16"/>
        <v>0</v>
      </c>
      <c r="E247" s="10">
        <f t="shared" si="17"/>
        <v>0</v>
      </c>
      <c r="F247" s="12">
        <f>SUM($C$8:E247)</f>
        <v>2.0099999999999998</v>
      </c>
      <c r="G247" s="11">
        <f t="shared" si="18"/>
        <v>2.64</v>
      </c>
      <c r="H247" s="13">
        <f t="shared" si="19"/>
        <v>1.1300000000000003</v>
      </c>
      <c r="I247" s="9"/>
      <c r="J247" s="9"/>
    </row>
    <row r="248" spans="2:10" x14ac:dyDescent="0.25">
      <c r="B248" s="10">
        <v>2.41</v>
      </c>
      <c r="C248" s="10">
        <f t="shared" si="15"/>
        <v>0</v>
      </c>
      <c r="D248" s="10">
        <f t="shared" si="16"/>
        <v>0</v>
      </c>
      <c r="E248" s="10">
        <f t="shared" si="17"/>
        <v>0</v>
      </c>
      <c r="F248" s="12">
        <f>SUM($C$8:E248)</f>
        <v>2.0099999999999998</v>
      </c>
      <c r="G248" s="11">
        <f t="shared" si="18"/>
        <v>2.6510000000000002</v>
      </c>
      <c r="H248" s="13">
        <f t="shared" si="19"/>
        <v>1.1410000000000005</v>
      </c>
      <c r="I248" s="9"/>
      <c r="J248" s="9"/>
    </row>
    <row r="249" spans="2:10" x14ac:dyDescent="0.25">
      <c r="B249" s="10">
        <v>2.42</v>
      </c>
      <c r="C249" s="10">
        <f t="shared" si="15"/>
        <v>0</v>
      </c>
      <c r="D249" s="10">
        <f t="shared" si="16"/>
        <v>0</v>
      </c>
      <c r="E249" s="10">
        <f t="shared" si="17"/>
        <v>0</v>
      </c>
      <c r="F249" s="12">
        <f>SUM($C$8:E249)</f>
        <v>2.0099999999999998</v>
      </c>
      <c r="G249" s="11">
        <f t="shared" si="18"/>
        <v>2.6619999999999999</v>
      </c>
      <c r="H249" s="13">
        <f t="shared" si="19"/>
        <v>1.1520000000000001</v>
      </c>
      <c r="I249" s="9"/>
      <c r="J249" s="9"/>
    </row>
    <row r="250" spans="2:10" x14ac:dyDescent="0.25">
      <c r="B250" s="10">
        <v>2.4300000000000002</v>
      </c>
      <c r="C250" s="10">
        <f t="shared" si="15"/>
        <v>0</v>
      </c>
      <c r="D250" s="10">
        <f t="shared" si="16"/>
        <v>0</v>
      </c>
      <c r="E250" s="10">
        <f t="shared" si="17"/>
        <v>0</v>
      </c>
      <c r="F250" s="12">
        <f>SUM($C$8:E250)</f>
        <v>2.0099999999999998</v>
      </c>
      <c r="G250" s="11">
        <f t="shared" si="18"/>
        <v>2.6730000000000005</v>
      </c>
      <c r="H250" s="13">
        <f t="shared" si="19"/>
        <v>1.1630000000000007</v>
      </c>
      <c r="I250" s="9"/>
      <c r="J250" s="9"/>
    </row>
    <row r="251" spans="2:10" x14ac:dyDescent="0.25">
      <c r="B251" s="10">
        <v>2.44</v>
      </c>
      <c r="C251" s="10">
        <f t="shared" si="15"/>
        <v>0</v>
      </c>
      <c r="D251" s="10">
        <f t="shared" si="16"/>
        <v>0</v>
      </c>
      <c r="E251" s="10">
        <f t="shared" si="17"/>
        <v>0</v>
      </c>
      <c r="F251" s="12">
        <f>SUM($C$8:E251)</f>
        <v>2.0099999999999998</v>
      </c>
      <c r="G251" s="11">
        <f t="shared" si="18"/>
        <v>2.6840000000000002</v>
      </c>
      <c r="H251" s="13">
        <f t="shared" si="19"/>
        <v>1.1740000000000004</v>
      </c>
      <c r="I251" s="9"/>
      <c r="J251" s="9"/>
    </row>
    <row r="252" spans="2:10" x14ac:dyDescent="0.25">
      <c r="B252" s="10">
        <v>2.4500000000000002</v>
      </c>
      <c r="C252" s="10">
        <f t="shared" si="15"/>
        <v>0</v>
      </c>
      <c r="D252" s="10">
        <f t="shared" si="16"/>
        <v>0</v>
      </c>
      <c r="E252" s="10">
        <f t="shared" si="17"/>
        <v>0</v>
      </c>
      <c r="F252" s="12">
        <f>SUM($C$8:E252)</f>
        <v>2.0099999999999998</v>
      </c>
      <c r="G252" s="11">
        <f t="shared" si="18"/>
        <v>2.6950000000000003</v>
      </c>
      <c r="H252" s="13">
        <f t="shared" si="19"/>
        <v>1.1850000000000005</v>
      </c>
      <c r="I252" s="9"/>
      <c r="J252" s="9"/>
    </row>
    <row r="253" spans="2:10" x14ac:dyDescent="0.25">
      <c r="B253" s="10">
        <v>2.46</v>
      </c>
      <c r="C253" s="10">
        <f t="shared" si="15"/>
        <v>0</v>
      </c>
      <c r="D253" s="10">
        <f t="shared" si="16"/>
        <v>0</v>
      </c>
      <c r="E253" s="10">
        <f t="shared" si="17"/>
        <v>0</v>
      </c>
      <c r="F253" s="12">
        <f>SUM($C$8:E253)</f>
        <v>2.0099999999999998</v>
      </c>
      <c r="G253" s="11">
        <f t="shared" si="18"/>
        <v>2.706</v>
      </c>
      <c r="H253" s="13">
        <f t="shared" si="19"/>
        <v>1.1960000000000002</v>
      </c>
      <c r="I253" s="9"/>
      <c r="J253" s="9"/>
    </row>
    <row r="254" spans="2:10" x14ac:dyDescent="0.25">
      <c r="B254" s="10">
        <v>2.4700000000000002</v>
      </c>
      <c r="C254" s="10">
        <f t="shared" si="15"/>
        <v>0</v>
      </c>
      <c r="D254" s="10">
        <f t="shared" si="16"/>
        <v>0</v>
      </c>
      <c r="E254" s="10">
        <f t="shared" si="17"/>
        <v>0</v>
      </c>
      <c r="F254" s="12">
        <f>SUM($C$8:E254)</f>
        <v>2.0099999999999998</v>
      </c>
      <c r="G254" s="11">
        <f t="shared" si="18"/>
        <v>2.7170000000000005</v>
      </c>
      <c r="H254" s="13">
        <f t="shared" si="19"/>
        <v>1.2070000000000007</v>
      </c>
      <c r="I254" s="9"/>
      <c r="J254" s="9"/>
    </row>
    <row r="255" spans="2:10" x14ac:dyDescent="0.25">
      <c r="B255" s="10">
        <v>2.48</v>
      </c>
      <c r="C255" s="10">
        <f t="shared" si="15"/>
        <v>0</v>
      </c>
      <c r="D255" s="10">
        <f t="shared" si="16"/>
        <v>0</v>
      </c>
      <c r="E255" s="10">
        <f t="shared" si="17"/>
        <v>0</v>
      </c>
      <c r="F255" s="12">
        <f>SUM($C$8:E255)</f>
        <v>2.0099999999999998</v>
      </c>
      <c r="G255" s="11">
        <f t="shared" si="18"/>
        <v>2.7280000000000002</v>
      </c>
      <c r="H255" s="13">
        <f t="shared" si="19"/>
        <v>1.2180000000000004</v>
      </c>
      <c r="I255" s="9"/>
      <c r="J255" s="9"/>
    </row>
    <row r="256" spans="2:10" x14ac:dyDescent="0.25">
      <c r="B256" s="10">
        <v>2.4900000000000002</v>
      </c>
      <c r="C256" s="10">
        <f t="shared" si="15"/>
        <v>0</v>
      </c>
      <c r="D256" s="10">
        <f t="shared" si="16"/>
        <v>0</v>
      </c>
      <c r="E256" s="10">
        <f t="shared" si="17"/>
        <v>0</v>
      </c>
      <c r="F256" s="12">
        <f>SUM($C$8:E256)</f>
        <v>2.0099999999999998</v>
      </c>
      <c r="G256" s="11">
        <f t="shared" si="18"/>
        <v>2.7390000000000003</v>
      </c>
      <c r="H256" s="13">
        <f t="shared" si="19"/>
        <v>1.2290000000000005</v>
      </c>
      <c r="I256" s="9"/>
      <c r="J256" s="9"/>
    </row>
    <row r="257" spans="2:10" x14ac:dyDescent="0.25">
      <c r="B257" s="10">
        <v>2.5</v>
      </c>
      <c r="C257" s="10">
        <f t="shared" si="15"/>
        <v>0</v>
      </c>
      <c r="D257" s="10">
        <f t="shared" si="16"/>
        <v>0</v>
      </c>
      <c r="E257" s="10">
        <f t="shared" si="17"/>
        <v>0</v>
      </c>
      <c r="F257" s="12">
        <f>SUM($C$8:E257)</f>
        <v>2.0099999999999998</v>
      </c>
      <c r="G257" s="11">
        <f t="shared" si="18"/>
        <v>2.75</v>
      </c>
      <c r="H257" s="13">
        <f t="shared" si="19"/>
        <v>1.2400000000000002</v>
      </c>
      <c r="I257" s="9"/>
      <c r="J257" s="9"/>
    </row>
    <row r="258" spans="2:10" x14ac:dyDescent="0.25">
      <c r="B258" s="10">
        <v>2.5099999999999998</v>
      </c>
      <c r="C258" s="10">
        <f t="shared" si="15"/>
        <v>0</v>
      </c>
      <c r="D258" s="10">
        <f t="shared" si="16"/>
        <v>0</v>
      </c>
      <c r="E258" s="10">
        <f t="shared" si="17"/>
        <v>0</v>
      </c>
      <c r="F258" s="12">
        <f>SUM($C$8:E258)</f>
        <v>2.0099999999999998</v>
      </c>
      <c r="G258" s="11">
        <f t="shared" si="18"/>
        <v>2.7610000000000001</v>
      </c>
      <c r="H258" s="13">
        <f t="shared" si="19"/>
        <v>1.2510000000000003</v>
      </c>
      <c r="I258" s="9"/>
      <c r="J258" s="9"/>
    </row>
    <row r="259" spans="2:10" x14ac:dyDescent="0.25">
      <c r="B259" s="10">
        <v>2.52</v>
      </c>
      <c r="C259" s="10">
        <f t="shared" si="15"/>
        <v>0</v>
      </c>
      <c r="D259" s="10">
        <f t="shared" si="16"/>
        <v>0</v>
      </c>
      <c r="E259" s="10">
        <f t="shared" si="17"/>
        <v>0</v>
      </c>
      <c r="F259" s="12">
        <f>SUM($C$8:E259)</f>
        <v>2.0099999999999998</v>
      </c>
      <c r="G259" s="11">
        <f t="shared" si="18"/>
        <v>2.7720000000000002</v>
      </c>
      <c r="H259" s="13">
        <f t="shared" si="19"/>
        <v>1.2620000000000005</v>
      </c>
      <c r="I259" s="9"/>
      <c r="J259" s="9"/>
    </row>
    <row r="260" spans="2:10" x14ac:dyDescent="0.25">
      <c r="B260" s="10">
        <v>2.5299999999999998</v>
      </c>
      <c r="C260" s="10">
        <f t="shared" si="15"/>
        <v>0</v>
      </c>
      <c r="D260" s="10">
        <f t="shared" si="16"/>
        <v>0</v>
      </c>
      <c r="E260" s="10">
        <f t="shared" si="17"/>
        <v>0</v>
      </c>
      <c r="F260" s="12">
        <f>SUM($C$8:E260)</f>
        <v>2.0099999999999998</v>
      </c>
      <c r="G260" s="11">
        <f t="shared" si="18"/>
        <v>2.7829999999999999</v>
      </c>
      <c r="H260" s="13">
        <f t="shared" si="19"/>
        <v>1.2730000000000001</v>
      </c>
      <c r="I260" s="9"/>
      <c r="J260" s="9"/>
    </row>
    <row r="261" spans="2:10" x14ac:dyDescent="0.25">
      <c r="B261" s="10">
        <v>2.54</v>
      </c>
      <c r="C261" s="10">
        <f t="shared" si="15"/>
        <v>0</v>
      </c>
      <c r="D261" s="10">
        <f t="shared" si="16"/>
        <v>0</v>
      </c>
      <c r="E261" s="10">
        <f t="shared" si="17"/>
        <v>0</v>
      </c>
      <c r="F261" s="12">
        <f>SUM($C$8:E261)</f>
        <v>2.0099999999999998</v>
      </c>
      <c r="G261" s="11">
        <f t="shared" si="18"/>
        <v>2.7940000000000005</v>
      </c>
      <c r="H261" s="13">
        <f t="shared" si="19"/>
        <v>1.2840000000000007</v>
      </c>
      <c r="I261" s="9"/>
      <c r="J261" s="9"/>
    </row>
    <row r="262" spans="2:10" x14ac:dyDescent="0.25">
      <c r="B262" s="10">
        <v>2.5499999999999998</v>
      </c>
      <c r="C262" s="10">
        <f t="shared" si="15"/>
        <v>0</v>
      </c>
      <c r="D262" s="10">
        <f t="shared" si="16"/>
        <v>0</v>
      </c>
      <c r="E262" s="10">
        <f t="shared" si="17"/>
        <v>0.35</v>
      </c>
      <c r="F262" s="12">
        <f>SUM($C$8:E262)</f>
        <v>2.36</v>
      </c>
      <c r="G262" s="11">
        <f t="shared" si="18"/>
        <v>2.8050000000000002</v>
      </c>
      <c r="H262" s="13">
        <f t="shared" si="19"/>
        <v>0.94500000000000028</v>
      </c>
      <c r="I262" s="9"/>
      <c r="J262" s="9"/>
    </row>
    <row r="263" spans="2:10" x14ac:dyDescent="0.25">
      <c r="B263" s="10">
        <v>2.56</v>
      </c>
      <c r="C263" s="10">
        <f t="shared" si="15"/>
        <v>0</v>
      </c>
      <c r="D263" s="10">
        <f t="shared" si="16"/>
        <v>0</v>
      </c>
      <c r="E263" s="10">
        <f t="shared" si="17"/>
        <v>0</v>
      </c>
      <c r="F263" s="12">
        <f>SUM($C$8:E263)</f>
        <v>2.36</v>
      </c>
      <c r="G263" s="11">
        <f t="shared" si="18"/>
        <v>2.8160000000000003</v>
      </c>
      <c r="H263" s="13">
        <f t="shared" si="19"/>
        <v>0.95600000000000041</v>
      </c>
      <c r="I263" s="9"/>
      <c r="J263" s="9"/>
    </row>
    <row r="264" spans="2:10" x14ac:dyDescent="0.25">
      <c r="B264" s="10">
        <v>2.57</v>
      </c>
      <c r="C264" s="10">
        <f t="shared" si="15"/>
        <v>0</v>
      </c>
      <c r="D264" s="10">
        <f t="shared" si="16"/>
        <v>0</v>
      </c>
      <c r="E264" s="10">
        <f t="shared" si="17"/>
        <v>0</v>
      </c>
      <c r="F264" s="12">
        <f>SUM($C$8:E264)</f>
        <v>2.36</v>
      </c>
      <c r="G264" s="11">
        <f t="shared" si="18"/>
        <v>2.827</v>
      </c>
      <c r="H264" s="13">
        <f t="shared" si="19"/>
        <v>0.96700000000000008</v>
      </c>
      <c r="I264" s="9"/>
      <c r="J264" s="9"/>
    </row>
    <row r="265" spans="2:10" x14ac:dyDescent="0.25">
      <c r="B265" s="10">
        <v>2.58</v>
      </c>
      <c r="C265" s="10">
        <f t="shared" ref="C265:C328" si="20">IF(B265=$F$2,$C$2,0)</f>
        <v>0</v>
      </c>
      <c r="D265" s="10">
        <f t="shared" ref="D265:D328" si="21">IF(B265=($F$2+$F$3),$C$3,0)</f>
        <v>0</v>
      </c>
      <c r="E265" s="10">
        <f t="shared" ref="E265:E328" si="22">IF(B265=SUM($F$2:$F$4),$C$4,0)</f>
        <v>0</v>
      </c>
      <c r="F265" s="12">
        <f>SUM($C$8:E265)</f>
        <v>2.36</v>
      </c>
      <c r="G265" s="11">
        <f t="shared" ref="G265:G328" si="23">B265*$I$2</f>
        <v>2.8380000000000005</v>
      </c>
      <c r="H265" s="13">
        <f t="shared" ref="H265:H328" si="24">$I$4+G265-F265</f>
        <v>0.97800000000000065</v>
      </c>
      <c r="I265" s="9"/>
      <c r="J265" s="9"/>
    </row>
    <row r="266" spans="2:10" x14ac:dyDescent="0.25">
      <c r="B266" s="10">
        <v>2.59</v>
      </c>
      <c r="C266" s="10">
        <f t="shared" si="20"/>
        <v>0</v>
      </c>
      <c r="D266" s="10">
        <f t="shared" si="21"/>
        <v>0</v>
      </c>
      <c r="E266" s="10">
        <f t="shared" si="22"/>
        <v>0</v>
      </c>
      <c r="F266" s="12">
        <f>SUM($C$8:E266)</f>
        <v>2.36</v>
      </c>
      <c r="G266" s="11">
        <f t="shared" si="23"/>
        <v>2.8490000000000002</v>
      </c>
      <c r="H266" s="13">
        <f t="shared" si="24"/>
        <v>0.98900000000000032</v>
      </c>
      <c r="I266" s="9"/>
      <c r="J266" s="9"/>
    </row>
    <row r="267" spans="2:10" x14ac:dyDescent="0.25">
      <c r="B267" s="10">
        <v>2.6</v>
      </c>
      <c r="C267" s="10">
        <f t="shared" si="20"/>
        <v>0</v>
      </c>
      <c r="D267" s="10">
        <f t="shared" si="21"/>
        <v>0</v>
      </c>
      <c r="E267" s="10">
        <f t="shared" si="22"/>
        <v>0</v>
      </c>
      <c r="F267" s="12">
        <f>SUM($C$8:E267)</f>
        <v>2.36</v>
      </c>
      <c r="G267" s="11">
        <f t="shared" si="23"/>
        <v>2.8600000000000003</v>
      </c>
      <c r="H267" s="13">
        <f t="shared" si="24"/>
        <v>1.0000000000000004</v>
      </c>
      <c r="I267" s="9"/>
      <c r="J267" s="9"/>
    </row>
    <row r="268" spans="2:10" x14ac:dyDescent="0.25">
      <c r="B268" s="10">
        <v>2.61</v>
      </c>
      <c r="C268" s="10">
        <f t="shared" si="20"/>
        <v>0</v>
      </c>
      <c r="D268" s="10">
        <f t="shared" si="21"/>
        <v>0</v>
      </c>
      <c r="E268" s="10">
        <f t="shared" si="22"/>
        <v>0</v>
      </c>
      <c r="F268" s="12">
        <f>SUM($C$8:E268)</f>
        <v>2.36</v>
      </c>
      <c r="G268" s="11">
        <f t="shared" si="23"/>
        <v>2.871</v>
      </c>
      <c r="H268" s="13">
        <f t="shared" si="24"/>
        <v>1.0110000000000001</v>
      </c>
      <c r="I268" s="9"/>
      <c r="J268" s="9"/>
    </row>
    <row r="269" spans="2:10" x14ac:dyDescent="0.25">
      <c r="B269" s="10">
        <v>2.62</v>
      </c>
      <c r="C269" s="10">
        <f t="shared" si="20"/>
        <v>0</v>
      </c>
      <c r="D269" s="10">
        <f t="shared" si="21"/>
        <v>0</v>
      </c>
      <c r="E269" s="10">
        <f t="shared" si="22"/>
        <v>0</v>
      </c>
      <c r="F269" s="12">
        <f>SUM($C$8:E269)</f>
        <v>2.36</v>
      </c>
      <c r="G269" s="11">
        <f t="shared" si="23"/>
        <v>2.8820000000000006</v>
      </c>
      <c r="H269" s="13">
        <f t="shared" si="24"/>
        <v>1.0220000000000007</v>
      </c>
      <c r="I269" s="9"/>
      <c r="J269" s="9"/>
    </row>
    <row r="270" spans="2:10" x14ac:dyDescent="0.25">
      <c r="B270" s="10">
        <v>2.63</v>
      </c>
      <c r="C270" s="10">
        <f t="shared" si="20"/>
        <v>0</v>
      </c>
      <c r="D270" s="10">
        <f t="shared" si="21"/>
        <v>0</v>
      </c>
      <c r="E270" s="10">
        <f t="shared" si="22"/>
        <v>0</v>
      </c>
      <c r="F270" s="12">
        <f>SUM($C$8:E270)</f>
        <v>2.36</v>
      </c>
      <c r="G270" s="11">
        <f t="shared" si="23"/>
        <v>2.8930000000000002</v>
      </c>
      <c r="H270" s="13">
        <f t="shared" si="24"/>
        <v>1.0330000000000004</v>
      </c>
      <c r="I270" s="9"/>
      <c r="J270" s="9"/>
    </row>
    <row r="271" spans="2:10" x14ac:dyDescent="0.25">
      <c r="B271" s="10">
        <v>2.64</v>
      </c>
      <c r="C271" s="10">
        <f t="shared" si="20"/>
        <v>0</v>
      </c>
      <c r="D271" s="10">
        <f t="shared" si="21"/>
        <v>0</v>
      </c>
      <c r="E271" s="10">
        <f t="shared" si="22"/>
        <v>0</v>
      </c>
      <c r="F271" s="12">
        <f>SUM($C$8:E271)</f>
        <v>2.36</v>
      </c>
      <c r="G271" s="11">
        <f t="shared" si="23"/>
        <v>2.9040000000000004</v>
      </c>
      <c r="H271" s="13">
        <f t="shared" si="24"/>
        <v>1.0440000000000005</v>
      </c>
      <c r="I271" s="9"/>
      <c r="J271" s="9"/>
    </row>
    <row r="272" spans="2:10" x14ac:dyDescent="0.25">
      <c r="B272" s="10">
        <v>2.65</v>
      </c>
      <c r="C272" s="10">
        <f t="shared" si="20"/>
        <v>0</v>
      </c>
      <c r="D272" s="10">
        <f t="shared" si="21"/>
        <v>0</v>
      </c>
      <c r="E272" s="10">
        <f t="shared" si="22"/>
        <v>0</v>
      </c>
      <c r="F272" s="12">
        <f>SUM($C$8:E272)</f>
        <v>2.36</v>
      </c>
      <c r="G272" s="11">
        <f t="shared" si="23"/>
        <v>2.915</v>
      </c>
      <c r="H272" s="13">
        <f t="shared" si="24"/>
        <v>1.0550000000000002</v>
      </c>
      <c r="I272" s="9"/>
      <c r="J272" s="9"/>
    </row>
    <row r="273" spans="2:10" x14ac:dyDescent="0.25">
      <c r="B273" s="10">
        <v>2.66</v>
      </c>
      <c r="C273" s="10">
        <f t="shared" si="20"/>
        <v>0</v>
      </c>
      <c r="D273" s="10">
        <f t="shared" si="21"/>
        <v>0</v>
      </c>
      <c r="E273" s="10">
        <f t="shared" si="22"/>
        <v>0</v>
      </c>
      <c r="F273" s="12">
        <f>SUM($C$8:E273)</f>
        <v>2.36</v>
      </c>
      <c r="G273" s="11">
        <f t="shared" si="23"/>
        <v>2.9260000000000006</v>
      </c>
      <c r="H273" s="13">
        <f t="shared" si="24"/>
        <v>1.0660000000000007</v>
      </c>
      <c r="I273" s="9"/>
      <c r="J273" s="9"/>
    </row>
    <row r="274" spans="2:10" x14ac:dyDescent="0.25">
      <c r="B274" s="10">
        <v>2.67</v>
      </c>
      <c r="C274" s="10">
        <f t="shared" si="20"/>
        <v>0</v>
      </c>
      <c r="D274" s="10">
        <f t="shared" si="21"/>
        <v>0</v>
      </c>
      <c r="E274" s="10">
        <f t="shared" si="22"/>
        <v>0</v>
      </c>
      <c r="F274" s="12">
        <f>SUM($C$8:E274)</f>
        <v>2.36</v>
      </c>
      <c r="G274" s="11">
        <f t="shared" si="23"/>
        <v>2.9370000000000003</v>
      </c>
      <c r="H274" s="13">
        <f t="shared" si="24"/>
        <v>1.0770000000000004</v>
      </c>
      <c r="I274" s="9"/>
      <c r="J274" s="9"/>
    </row>
    <row r="275" spans="2:10" x14ac:dyDescent="0.25">
      <c r="B275" s="10">
        <v>2.68</v>
      </c>
      <c r="C275" s="10">
        <f t="shared" si="20"/>
        <v>0</v>
      </c>
      <c r="D275" s="10">
        <f t="shared" si="21"/>
        <v>0</v>
      </c>
      <c r="E275" s="10">
        <f t="shared" si="22"/>
        <v>0</v>
      </c>
      <c r="F275" s="12">
        <f>SUM($C$8:E275)</f>
        <v>2.36</v>
      </c>
      <c r="G275" s="11">
        <f t="shared" si="23"/>
        <v>2.9480000000000004</v>
      </c>
      <c r="H275" s="13">
        <f t="shared" si="24"/>
        <v>1.0880000000000005</v>
      </c>
      <c r="I275" s="9"/>
      <c r="J275" s="9"/>
    </row>
    <row r="276" spans="2:10" x14ac:dyDescent="0.25">
      <c r="B276" s="10">
        <v>2.69</v>
      </c>
      <c r="C276" s="10">
        <f t="shared" si="20"/>
        <v>0</v>
      </c>
      <c r="D276" s="10">
        <f t="shared" si="21"/>
        <v>0</v>
      </c>
      <c r="E276" s="10">
        <f t="shared" si="22"/>
        <v>0</v>
      </c>
      <c r="F276" s="12">
        <f>SUM($C$8:E276)</f>
        <v>2.36</v>
      </c>
      <c r="G276" s="11">
        <f t="shared" si="23"/>
        <v>2.9590000000000001</v>
      </c>
      <c r="H276" s="13">
        <f t="shared" si="24"/>
        <v>1.0990000000000002</v>
      </c>
      <c r="I276" s="9"/>
      <c r="J276" s="9"/>
    </row>
    <row r="277" spans="2:10" x14ac:dyDescent="0.25">
      <c r="B277" s="10">
        <v>2.7</v>
      </c>
      <c r="C277" s="10">
        <f t="shared" si="20"/>
        <v>0</v>
      </c>
      <c r="D277" s="10">
        <f t="shared" si="21"/>
        <v>0</v>
      </c>
      <c r="E277" s="10">
        <f t="shared" si="22"/>
        <v>0</v>
      </c>
      <c r="F277" s="12">
        <f>SUM($C$8:E277)</f>
        <v>2.36</v>
      </c>
      <c r="G277" s="11">
        <f t="shared" si="23"/>
        <v>2.9700000000000006</v>
      </c>
      <c r="H277" s="13">
        <f t="shared" si="24"/>
        <v>1.1100000000000008</v>
      </c>
      <c r="I277" s="9"/>
      <c r="J277" s="9"/>
    </row>
    <row r="278" spans="2:10" x14ac:dyDescent="0.25">
      <c r="B278" s="10">
        <v>2.71</v>
      </c>
      <c r="C278" s="10">
        <f t="shared" si="20"/>
        <v>0</v>
      </c>
      <c r="D278" s="10">
        <f t="shared" si="21"/>
        <v>0</v>
      </c>
      <c r="E278" s="10">
        <f t="shared" si="22"/>
        <v>0</v>
      </c>
      <c r="F278" s="12">
        <f>SUM($C$8:E278)</f>
        <v>2.36</v>
      </c>
      <c r="G278" s="11">
        <f t="shared" si="23"/>
        <v>2.9810000000000003</v>
      </c>
      <c r="H278" s="13">
        <f t="shared" si="24"/>
        <v>1.1210000000000004</v>
      </c>
      <c r="I278" s="9"/>
      <c r="J278" s="9"/>
    </row>
    <row r="279" spans="2:10" x14ac:dyDescent="0.25">
      <c r="B279" s="10">
        <v>2.72</v>
      </c>
      <c r="C279" s="10">
        <f t="shared" si="20"/>
        <v>0</v>
      </c>
      <c r="D279" s="10">
        <f t="shared" si="21"/>
        <v>0</v>
      </c>
      <c r="E279" s="10">
        <f t="shared" si="22"/>
        <v>0</v>
      </c>
      <c r="F279" s="12">
        <f>SUM($C$8:E279)</f>
        <v>2.36</v>
      </c>
      <c r="G279" s="11">
        <f t="shared" si="23"/>
        <v>2.9920000000000004</v>
      </c>
      <c r="H279" s="13">
        <f t="shared" si="24"/>
        <v>1.1320000000000006</v>
      </c>
      <c r="I279" s="9"/>
      <c r="J279" s="9"/>
    </row>
    <row r="280" spans="2:10" x14ac:dyDescent="0.25">
      <c r="B280" s="10">
        <v>2.73</v>
      </c>
      <c r="C280" s="10">
        <f t="shared" si="20"/>
        <v>0</v>
      </c>
      <c r="D280" s="10">
        <f t="shared" si="21"/>
        <v>0</v>
      </c>
      <c r="E280" s="10">
        <f t="shared" si="22"/>
        <v>0</v>
      </c>
      <c r="F280" s="12">
        <f>SUM($C$8:E280)</f>
        <v>2.36</v>
      </c>
      <c r="G280" s="11">
        <f t="shared" si="23"/>
        <v>3.0030000000000001</v>
      </c>
      <c r="H280" s="13">
        <f t="shared" si="24"/>
        <v>1.1430000000000002</v>
      </c>
      <c r="I280" s="9"/>
      <c r="J280" s="9"/>
    </row>
    <row r="281" spans="2:10" x14ac:dyDescent="0.25">
      <c r="B281" s="10">
        <v>2.74</v>
      </c>
      <c r="C281" s="10">
        <f t="shared" si="20"/>
        <v>0</v>
      </c>
      <c r="D281" s="10">
        <f t="shared" si="21"/>
        <v>0</v>
      </c>
      <c r="E281" s="10">
        <f t="shared" si="22"/>
        <v>0</v>
      </c>
      <c r="F281" s="12">
        <f>SUM($C$8:E281)</f>
        <v>2.36</v>
      </c>
      <c r="G281" s="11">
        <f t="shared" si="23"/>
        <v>3.0140000000000007</v>
      </c>
      <c r="H281" s="13">
        <f t="shared" si="24"/>
        <v>1.1540000000000008</v>
      </c>
      <c r="I281" s="9"/>
      <c r="J281" s="9"/>
    </row>
    <row r="282" spans="2:10" x14ac:dyDescent="0.25">
      <c r="B282" s="10">
        <v>2.75</v>
      </c>
      <c r="C282" s="10">
        <f t="shared" si="20"/>
        <v>0</v>
      </c>
      <c r="D282" s="10">
        <f t="shared" si="21"/>
        <v>0</v>
      </c>
      <c r="E282" s="10">
        <f t="shared" si="22"/>
        <v>0</v>
      </c>
      <c r="F282" s="12">
        <f>SUM($C$8:E282)</f>
        <v>2.36</v>
      </c>
      <c r="G282" s="11">
        <f t="shared" si="23"/>
        <v>3.0250000000000004</v>
      </c>
      <c r="H282" s="13">
        <f t="shared" si="24"/>
        <v>1.1650000000000005</v>
      </c>
      <c r="I282" s="9"/>
      <c r="J282" s="9"/>
    </row>
    <row r="283" spans="2:10" x14ac:dyDescent="0.25">
      <c r="B283" s="10">
        <v>2.76</v>
      </c>
      <c r="C283" s="10">
        <f t="shared" si="20"/>
        <v>0</v>
      </c>
      <c r="D283" s="10">
        <f t="shared" si="21"/>
        <v>0</v>
      </c>
      <c r="E283" s="10">
        <f t="shared" si="22"/>
        <v>0</v>
      </c>
      <c r="F283" s="12">
        <f>SUM($C$8:E283)</f>
        <v>2.36</v>
      </c>
      <c r="G283" s="11">
        <f t="shared" si="23"/>
        <v>3.036</v>
      </c>
      <c r="H283" s="13">
        <f t="shared" si="24"/>
        <v>1.1760000000000002</v>
      </c>
      <c r="I283" s="9"/>
      <c r="J283" s="9"/>
    </row>
    <row r="284" spans="2:10" x14ac:dyDescent="0.25">
      <c r="B284" s="10">
        <v>2.77</v>
      </c>
      <c r="C284" s="10">
        <f t="shared" si="20"/>
        <v>0</v>
      </c>
      <c r="D284" s="10">
        <f t="shared" si="21"/>
        <v>0</v>
      </c>
      <c r="E284" s="10">
        <f t="shared" si="22"/>
        <v>0</v>
      </c>
      <c r="F284" s="12">
        <f>SUM($C$8:E284)</f>
        <v>2.36</v>
      </c>
      <c r="G284" s="11">
        <f t="shared" si="23"/>
        <v>3.0470000000000002</v>
      </c>
      <c r="H284" s="13">
        <f t="shared" si="24"/>
        <v>1.1870000000000003</v>
      </c>
      <c r="I284" s="9"/>
      <c r="J284" s="9"/>
    </row>
    <row r="285" spans="2:10" x14ac:dyDescent="0.25">
      <c r="B285" s="10">
        <v>2.78</v>
      </c>
      <c r="C285" s="10">
        <f t="shared" si="20"/>
        <v>0</v>
      </c>
      <c r="D285" s="10">
        <f t="shared" si="21"/>
        <v>0</v>
      </c>
      <c r="E285" s="10">
        <f t="shared" si="22"/>
        <v>0</v>
      </c>
      <c r="F285" s="12">
        <f>SUM($C$8:E285)</f>
        <v>2.36</v>
      </c>
      <c r="G285" s="11">
        <f t="shared" si="23"/>
        <v>3.0579999999999998</v>
      </c>
      <c r="H285" s="13">
        <f t="shared" si="24"/>
        <v>1.198</v>
      </c>
      <c r="I285" s="9"/>
      <c r="J285" s="9"/>
    </row>
    <row r="286" spans="2:10" x14ac:dyDescent="0.25">
      <c r="B286" s="10">
        <v>2.79</v>
      </c>
      <c r="C286" s="10">
        <f t="shared" si="20"/>
        <v>0</v>
      </c>
      <c r="D286" s="10">
        <f t="shared" si="21"/>
        <v>0</v>
      </c>
      <c r="E286" s="10">
        <f t="shared" si="22"/>
        <v>0</v>
      </c>
      <c r="F286" s="12">
        <f>SUM($C$8:E286)</f>
        <v>2.36</v>
      </c>
      <c r="G286" s="11">
        <f t="shared" si="23"/>
        <v>3.0690000000000004</v>
      </c>
      <c r="H286" s="13">
        <f t="shared" si="24"/>
        <v>1.2090000000000005</v>
      </c>
      <c r="I286" s="9"/>
      <c r="J286" s="9"/>
    </row>
    <row r="287" spans="2:10" x14ac:dyDescent="0.25">
      <c r="B287" s="10">
        <v>2.8</v>
      </c>
      <c r="C287" s="10">
        <f t="shared" si="20"/>
        <v>0</v>
      </c>
      <c r="D287" s="10">
        <f t="shared" si="21"/>
        <v>0</v>
      </c>
      <c r="E287" s="10">
        <f t="shared" si="22"/>
        <v>0</v>
      </c>
      <c r="F287" s="12">
        <f>SUM($C$8:E287)</f>
        <v>2.36</v>
      </c>
      <c r="G287" s="11">
        <f t="shared" si="23"/>
        <v>3.08</v>
      </c>
      <c r="H287" s="13">
        <f t="shared" si="24"/>
        <v>1.2200000000000002</v>
      </c>
      <c r="I287" s="9"/>
      <c r="J287" s="9"/>
    </row>
    <row r="288" spans="2:10" x14ac:dyDescent="0.25">
      <c r="B288" s="10">
        <v>2.81</v>
      </c>
      <c r="C288" s="10">
        <f t="shared" si="20"/>
        <v>0</v>
      </c>
      <c r="D288" s="10">
        <f t="shared" si="21"/>
        <v>0</v>
      </c>
      <c r="E288" s="10">
        <f t="shared" si="22"/>
        <v>0</v>
      </c>
      <c r="F288" s="12">
        <f>SUM($C$8:E288)</f>
        <v>2.36</v>
      </c>
      <c r="G288" s="11">
        <f t="shared" si="23"/>
        <v>3.0910000000000002</v>
      </c>
      <c r="H288" s="13">
        <f t="shared" si="24"/>
        <v>1.2310000000000003</v>
      </c>
      <c r="I288" s="9"/>
      <c r="J288" s="9"/>
    </row>
    <row r="289" spans="2:10" x14ac:dyDescent="0.25">
      <c r="B289" s="10">
        <v>2.82</v>
      </c>
      <c r="C289" s="10">
        <f t="shared" si="20"/>
        <v>0</v>
      </c>
      <c r="D289" s="10">
        <f t="shared" si="21"/>
        <v>0</v>
      </c>
      <c r="E289" s="10">
        <f t="shared" si="22"/>
        <v>0</v>
      </c>
      <c r="F289" s="12">
        <f>SUM($C$8:E289)</f>
        <v>2.36</v>
      </c>
      <c r="G289" s="11">
        <f t="shared" si="23"/>
        <v>3.1019999999999999</v>
      </c>
      <c r="H289" s="13">
        <f t="shared" si="24"/>
        <v>1.242</v>
      </c>
      <c r="I289" s="9"/>
      <c r="J289" s="9"/>
    </row>
    <row r="290" spans="2:10" x14ac:dyDescent="0.25">
      <c r="B290" s="10">
        <v>2.83</v>
      </c>
      <c r="C290" s="10">
        <f t="shared" si="20"/>
        <v>0</v>
      </c>
      <c r="D290" s="10">
        <f t="shared" si="21"/>
        <v>0</v>
      </c>
      <c r="E290" s="10">
        <f t="shared" si="22"/>
        <v>0</v>
      </c>
      <c r="F290" s="12">
        <f>SUM($C$8:E290)</f>
        <v>2.36</v>
      </c>
      <c r="G290" s="11">
        <f t="shared" si="23"/>
        <v>3.1130000000000004</v>
      </c>
      <c r="H290" s="13">
        <f t="shared" si="24"/>
        <v>1.2530000000000006</v>
      </c>
      <c r="I290" s="9"/>
      <c r="J290" s="9"/>
    </row>
    <row r="291" spans="2:10" x14ac:dyDescent="0.25">
      <c r="B291" s="10">
        <v>2.84</v>
      </c>
      <c r="C291" s="10">
        <f t="shared" si="20"/>
        <v>0</v>
      </c>
      <c r="D291" s="10">
        <f t="shared" si="21"/>
        <v>0</v>
      </c>
      <c r="E291" s="10">
        <f t="shared" si="22"/>
        <v>0</v>
      </c>
      <c r="F291" s="12">
        <f>SUM($C$8:E291)</f>
        <v>2.36</v>
      </c>
      <c r="G291" s="11">
        <f t="shared" si="23"/>
        <v>3.1240000000000001</v>
      </c>
      <c r="H291" s="13">
        <f t="shared" si="24"/>
        <v>1.2640000000000002</v>
      </c>
      <c r="I291" s="9"/>
      <c r="J291" s="9"/>
    </row>
    <row r="292" spans="2:10" x14ac:dyDescent="0.25">
      <c r="B292" s="10">
        <v>2.85</v>
      </c>
      <c r="C292" s="10">
        <f t="shared" si="20"/>
        <v>0</v>
      </c>
      <c r="D292" s="10">
        <f t="shared" si="21"/>
        <v>0</v>
      </c>
      <c r="E292" s="10">
        <f t="shared" si="22"/>
        <v>0</v>
      </c>
      <c r="F292" s="12">
        <f>SUM($C$8:E292)</f>
        <v>2.36</v>
      </c>
      <c r="G292" s="11">
        <f t="shared" si="23"/>
        <v>3.1350000000000002</v>
      </c>
      <c r="H292" s="13">
        <f t="shared" si="24"/>
        <v>1.2750000000000004</v>
      </c>
      <c r="I292" s="9"/>
      <c r="J292" s="9"/>
    </row>
    <row r="293" spans="2:10" x14ac:dyDescent="0.25">
      <c r="B293" s="10">
        <v>2.86</v>
      </c>
      <c r="C293" s="10">
        <f t="shared" si="20"/>
        <v>0</v>
      </c>
      <c r="D293" s="10">
        <f t="shared" si="21"/>
        <v>0</v>
      </c>
      <c r="E293" s="10">
        <f t="shared" si="22"/>
        <v>0</v>
      </c>
      <c r="F293" s="12">
        <f>SUM($C$8:E293)</f>
        <v>2.36</v>
      </c>
      <c r="G293" s="11">
        <f t="shared" si="23"/>
        <v>3.1459999999999999</v>
      </c>
      <c r="H293" s="13">
        <f t="shared" si="24"/>
        <v>1.286</v>
      </c>
      <c r="I293" s="9"/>
      <c r="J293" s="9"/>
    </row>
    <row r="294" spans="2:10" x14ac:dyDescent="0.25">
      <c r="B294" s="10">
        <v>2.87</v>
      </c>
      <c r="C294" s="10">
        <f t="shared" si="20"/>
        <v>0</v>
      </c>
      <c r="D294" s="10">
        <f t="shared" si="21"/>
        <v>0</v>
      </c>
      <c r="E294" s="10">
        <f t="shared" si="22"/>
        <v>0</v>
      </c>
      <c r="F294" s="12">
        <f>SUM($C$8:E294)</f>
        <v>2.36</v>
      </c>
      <c r="G294" s="11">
        <f t="shared" si="23"/>
        <v>3.1570000000000005</v>
      </c>
      <c r="H294" s="13">
        <f t="shared" si="24"/>
        <v>1.2970000000000006</v>
      </c>
      <c r="I294" s="9"/>
      <c r="J294" s="9"/>
    </row>
    <row r="295" spans="2:10" x14ac:dyDescent="0.25">
      <c r="B295" s="10">
        <v>2.88</v>
      </c>
      <c r="C295" s="10">
        <f t="shared" si="20"/>
        <v>0</v>
      </c>
      <c r="D295" s="10">
        <f t="shared" si="21"/>
        <v>0</v>
      </c>
      <c r="E295" s="10">
        <f t="shared" si="22"/>
        <v>0</v>
      </c>
      <c r="F295" s="12">
        <f>SUM($C$8:E295)</f>
        <v>2.36</v>
      </c>
      <c r="G295" s="11">
        <f t="shared" si="23"/>
        <v>3.1680000000000001</v>
      </c>
      <c r="H295" s="13">
        <f t="shared" si="24"/>
        <v>1.3080000000000003</v>
      </c>
      <c r="I295" s="9"/>
      <c r="J295" s="9"/>
    </row>
    <row r="296" spans="2:10" x14ac:dyDescent="0.25">
      <c r="B296" s="10">
        <v>2.89</v>
      </c>
      <c r="C296" s="10">
        <f t="shared" si="20"/>
        <v>0</v>
      </c>
      <c r="D296" s="10">
        <f t="shared" si="21"/>
        <v>0</v>
      </c>
      <c r="E296" s="10">
        <f t="shared" si="22"/>
        <v>0</v>
      </c>
      <c r="F296" s="12">
        <f>SUM($C$8:E296)</f>
        <v>2.36</v>
      </c>
      <c r="G296" s="11">
        <f t="shared" si="23"/>
        <v>3.1790000000000003</v>
      </c>
      <c r="H296" s="13">
        <f t="shared" si="24"/>
        <v>1.3190000000000004</v>
      </c>
      <c r="I296" s="9"/>
      <c r="J296" s="9"/>
    </row>
    <row r="297" spans="2:10" x14ac:dyDescent="0.25">
      <c r="B297" s="10">
        <v>2.9</v>
      </c>
      <c r="C297" s="10">
        <f t="shared" si="20"/>
        <v>0</v>
      </c>
      <c r="D297" s="10">
        <f t="shared" si="21"/>
        <v>0</v>
      </c>
      <c r="E297" s="10">
        <f t="shared" si="22"/>
        <v>0</v>
      </c>
      <c r="F297" s="12">
        <f>SUM($C$8:E297)</f>
        <v>2.36</v>
      </c>
      <c r="G297" s="11">
        <f t="shared" si="23"/>
        <v>3.19</v>
      </c>
      <c r="H297" s="13">
        <f t="shared" si="24"/>
        <v>1.33</v>
      </c>
      <c r="I297" s="9"/>
      <c r="J297" s="9"/>
    </row>
    <row r="298" spans="2:10" x14ac:dyDescent="0.25">
      <c r="B298" s="10">
        <v>2.91</v>
      </c>
      <c r="C298" s="10">
        <f t="shared" si="20"/>
        <v>0</v>
      </c>
      <c r="D298" s="10">
        <f t="shared" si="21"/>
        <v>0</v>
      </c>
      <c r="E298" s="10">
        <f t="shared" si="22"/>
        <v>0</v>
      </c>
      <c r="F298" s="12">
        <f>SUM($C$8:E298)</f>
        <v>2.36</v>
      </c>
      <c r="G298" s="11">
        <f t="shared" si="23"/>
        <v>3.2010000000000005</v>
      </c>
      <c r="H298" s="13">
        <f t="shared" si="24"/>
        <v>1.3410000000000006</v>
      </c>
      <c r="I298" s="9"/>
      <c r="J298" s="9"/>
    </row>
    <row r="299" spans="2:10" x14ac:dyDescent="0.25">
      <c r="B299" s="10">
        <v>2.92</v>
      </c>
      <c r="C299" s="10">
        <f t="shared" si="20"/>
        <v>0</v>
      </c>
      <c r="D299" s="10">
        <f t="shared" si="21"/>
        <v>0</v>
      </c>
      <c r="E299" s="10">
        <f t="shared" si="22"/>
        <v>0</v>
      </c>
      <c r="F299" s="12">
        <f>SUM($C$8:E299)</f>
        <v>2.36</v>
      </c>
      <c r="G299" s="11">
        <f t="shared" si="23"/>
        <v>3.2120000000000002</v>
      </c>
      <c r="H299" s="13">
        <f t="shared" si="24"/>
        <v>1.3520000000000003</v>
      </c>
      <c r="I299" s="9"/>
      <c r="J299" s="9"/>
    </row>
    <row r="300" spans="2:10" x14ac:dyDescent="0.25">
      <c r="B300" s="10">
        <v>2.93</v>
      </c>
      <c r="C300" s="10">
        <f t="shared" si="20"/>
        <v>0</v>
      </c>
      <c r="D300" s="10">
        <f t="shared" si="21"/>
        <v>0</v>
      </c>
      <c r="E300" s="10">
        <f t="shared" si="22"/>
        <v>0</v>
      </c>
      <c r="F300" s="12">
        <f>SUM($C$8:E300)</f>
        <v>2.36</v>
      </c>
      <c r="G300" s="11">
        <f t="shared" si="23"/>
        <v>3.2230000000000003</v>
      </c>
      <c r="H300" s="13">
        <f t="shared" si="24"/>
        <v>1.3630000000000004</v>
      </c>
      <c r="I300" s="9"/>
      <c r="J300" s="9"/>
    </row>
    <row r="301" spans="2:10" x14ac:dyDescent="0.25">
      <c r="B301" s="10">
        <v>2.94</v>
      </c>
      <c r="C301" s="10">
        <f t="shared" si="20"/>
        <v>0</v>
      </c>
      <c r="D301" s="10">
        <f t="shared" si="21"/>
        <v>0</v>
      </c>
      <c r="E301" s="10">
        <f t="shared" si="22"/>
        <v>0</v>
      </c>
      <c r="F301" s="12">
        <f>SUM($C$8:E301)</f>
        <v>2.36</v>
      </c>
      <c r="G301" s="11">
        <f t="shared" si="23"/>
        <v>3.234</v>
      </c>
      <c r="H301" s="13">
        <f t="shared" si="24"/>
        <v>1.3740000000000001</v>
      </c>
      <c r="I301" s="9"/>
      <c r="J301" s="9"/>
    </row>
    <row r="302" spans="2:10" x14ac:dyDescent="0.25">
      <c r="B302" s="10">
        <v>2.95</v>
      </c>
      <c r="C302" s="10">
        <f t="shared" si="20"/>
        <v>0</v>
      </c>
      <c r="D302" s="10">
        <f t="shared" si="21"/>
        <v>0</v>
      </c>
      <c r="E302" s="10">
        <f t="shared" si="22"/>
        <v>0</v>
      </c>
      <c r="F302" s="12">
        <f>SUM($C$8:E302)</f>
        <v>2.36</v>
      </c>
      <c r="G302" s="11">
        <f t="shared" si="23"/>
        <v>3.2450000000000006</v>
      </c>
      <c r="H302" s="13">
        <f t="shared" si="24"/>
        <v>1.3850000000000007</v>
      </c>
      <c r="I302" s="9"/>
      <c r="J302" s="9"/>
    </row>
    <row r="303" spans="2:10" x14ac:dyDescent="0.25">
      <c r="B303" s="10">
        <v>2.96</v>
      </c>
      <c r="C303" s="10">
        <f t="shared" si="20"/>
        <v>0</v>
      </c>
      <c r="D303" s="10">
        <f t="shared" si="21"/>
        <v>0</v>
      </c>
      <c r="E303" s="10">
        <f t="shared" si="22"/>
        <v>0</v>
      </c>
      <c r="F303" s="12">
        <f>SUM($C$8:E303)</f>
        <v>2.36</v>
      </c>
      <c r="G303" s="11">
        <f t="shared" si="23"/>
        <v>3.2560000000000002</v>
      </c>
      <c r="H303" s="13">
        <f t="shared" si="24"/>
        <v>1.3960000000000004</v>
      </c>
      <c r="I303" s="9"/>
      <c r="J303" s="9"/>
    </row>
    <row r="304" spans="2:10" x14ac:dyDescent="0.25">
      <c r="B304" s="10">
        <v>2.97</v>
      </c>
      <c r="C304" s="10">
        <f t="shared" si="20"/>
        <v>0</v>
      </c>
      <c r="D304" s="10">
        <f t="shared" si="21"/>
        <v>0</v>
      </c>
      <c r="E304" s="10">
        <f t="shared" si="22"/>
        <v>0</v>
      </c>
      <c r="F304" s="12">
        <f>SUM($C$8:E304)</f>
        <v>2.36</v>
      </c>
      <c r="G304" s="11">
        <f t="shared" si="23"/>
        <v>3.2670000000000003</v>
      </c>
      <c r="H304" s="13">
        <f t="shared" si="24"/>
        <v>1.4070000000000005</v>
      </c>
      <c r="I304" s="9"/>
      <c r="J304" s="9"/>
    </row>
    <row r="305" spans="2:10" x14ac:dyDescent="0.25">
      <c r="B305" s="10">
        <v>2.98</v>
      </c>
      <c r="C305" s="10">
        <f t="shared" si="20"/>
        <v>0</v>
      </c>
      <c r="D305" s="10">
        <f t="shared" si="21"/>
        <v>0</v>
      </c>
      <c r="E305" s="10">
        <f t="shared" si="22"/>
        <v>0</v>
      </c>
      <c r="F305" s="12">
        <f>SUM($C$8:E305)</f>
        <v>2.36</v>
      </c>
      <c r="G305" s="11">
        <f t="shared" si="23"/>
        <v>3.278</v>
      </c>
      <c r="H305" s="13">
        <f t="shared" si="24"/>
        <v>1.4180000000000001</v>
      </c>
      <c r="I305" s="9"/>
      <c r="J305" s="9"/>
    </row>
    <row r="306" spans="2:10" x14ac:dyDescent="0.25">
      <c r="B306" s="10">
        <v>2.99</v>
      </c>
      <c r="C306" s="10">
        <f t="shared" si="20"/>
        <v>0</v>
      </c>
      <c r="D306" s="10">
        <f t="shared" si="21"/>
        <v>0</v>
      </c>
      <c r="E306" s="10">
        <f t="shared" si="22"/>
        <v>0</v>
      </c>
      <c r="F306" s="12">
        <f>SUM($C$8:E306)</f>
        <v>2.36</v>
      </c>
      <c r="G306" s="11">
        <f t="shared" si="23"/>
        <v>3.2890000000000006</v>
      </c>
      <c r="H306" s="13">
        <f t="shared" si="24"/>
        <v>1.4290000000000007</v>
      </c>
      <c r="I306" s="9"/>
      <c r="J306" s="9"/>
    </row>
    <row r="307" spans="2:10" x14ac:dyDescent="0.25">
      <c r="B307" s="10">
        <v>3</v>
      </c>
      <c r="C307" s="10">
        <f t="shared" si="20"/>
        <v>0</v>
      </c>
      <c r="D307" s="10">
        <f t="shared" si="21"/>
        <v>0</v>
      </c>
      <c r="E307" s="10">
        <f t="shared" si="22"/>
        <v>0</v>
      </c>
      <c r="F307" s="12">
        <f>SUM($C$8:E307)</f>
        <v>2.36</v>
      </c>
      <c r="G307" s="11">
        <f t="shared" si="23"/>
        <v>3.3000000000000003</v>
      </c>
      <c r="H307" s="13">
        <f t="shared" si="24"/>
        <v>1.4400000000000004</v>
      </c>
      <c r="I307" s="9"/>
      <c r="J307" s="9"/>
    </row>
    <row r="308" spans="2:10" x14ac:dyDescent="0.25">
      <c r="B308" s="10">
        <v>3.01</v>
      </c>
      <c r="C308" s="10">
        <f t="shared" si="20"/>
        <v>0</v>
      </c>
      <c r="D308" s="10">
        <f t="shared" si="21"/>
        <v>0</v>
      </c>
      <c r="E308" s="10">
        <f t="shared" si="22"/>
        <v>0</v>
      </c>
      <c r="F308" s="12">
        <f>SUM($C$8:E308)</f>
        <v>2.36</v>
      </c>
      <c r="G308" s="11">
        <f t="shared" si="23"/>
        <v>3.3109999999999999</v>
      </c>
      <c r="H308" s="13">
        <f t="shared" si="24"/>
        <v>1.4510000000000001</v>
      </c>
      <c r="I308" s="9"/>
      <c r="J308" s="9"/>
    </row>
    <row r="309" spans="2:10" x14ac:dyDescent="0.25">
      <c r="B309" s="10">
        <v>3.02</v>
      </c>
      <c r="C309" s="10">
        <f t="shared" si="20"/>
        <v>0</v>
      </c>
      <c r="D309" s="10">
        <f t="shared" si="21"/>
        <v>0</v>
      </c>
      <c r="E309" s="10">
        <f t="shared" si="22"/>
        <v>0</v>
      </c>
      <c r="F309" s="12">
        <f>SUM($C$8:E309)</f>
        <v>2.36</v>
      </c>
      <c r="G309" s="11">
        <f t="shared" si="23"/>
        <v>3.3220000000000005</v>
      </c>
      <c r="H309" s="13">
        <f t="shared" si="24"/>
        <v>1.4620000000000006</v>
      </c>
      <c r="I309" s="9"/>
      <c r="J309" s="9"/>
    </row>
    <row r="310" spans="2:10" x14ac:dyDescent="0.25">
      <c r="B310" s="10">
        <v>3.03</v>
      </c>
      <c r="C310" s="10">
        <f t="shared" si="20"/>
        <v>0</v>
      </c>
      <c r="D310" s="10">
        <f t="shared" si="21"/>
        <v>0</v>
      </c>
      <c r="E310" s="10">
        <f t="shared" si="22"/>
        <v>0</v>
      </c>
      <c r="F310" s="12">
        <f>SUM($C$8:E310)</f>
        <v>2.36</v>
      </c>
      <c r="G310" s="11">
        <f t="shared" si="23"/>
        <v>3.3330000000000002</v>
      </c>
      <c r="H310" s="13">
        <f t="shared" si="24"/>
        <v>1.4730000000000003</v>
      </c>
      <c r="I310" s="9"/>
      <c r="J310" s="9"/>
    </row>
    <row r="311" spans="2:10" x14ac:dyDescent="0.25">
      <c r="B311" s="10">
        <v>3.04</v>
      </c>
      <c r="C311" s="10">
        <f t="shared" si="20"/>
        <v>0</v>
      </c>
      <c r="D311" s="10">
        <f t="shared" si="21"/>
        <v>0</v>
      </c>
      <c r="E311" s="10">
        <f t="shared" si="22"/>
        <v>0</v>
      </c>
      <c r="F311" s="12">
        <f>SUM($C$8:E311)</f>
        <v>2.36</v>
      </c>
      <c r="G311" s="11">
        <f t="shared" si="23"/>
        <v>3.3440000000000003</v>
      </c>
      <c r="H311" s="13">
        <f t="shared" si="24"/>
        <v>1.4840000000000004</v>
      </c>
      <c r="I311" s="9"/>
      <c r="J311" s="9"/>
    </row>
    <row r="312" spans="2:10" x14ac:dyDescent="0.25">
      <c r="B312" s="10">
        <v>3.05</v>
      </c>
      <c r="C312" s="10">
        <f t="shared" si="20"/>
        <v>0</v>
      </c>
      <c r="D312" s="10">
        <f t="shared" si="21"/>
        <v>0</v>
      </c>
      <c r="E312" s="10">
        <f t="shared" si="22"/>
        <v>0</v>
      </c>
      <c r="F312" s="12">
        <f>SUM($C$8:E312)</f>
        <v>2.36</v>
      </c>
      <c r="G312" s="11">
        <f t="shared" si="23"/>
        <v>3.355</v>
      </c>
      <c r="H312" s="13">
        <f t="shared" si="24"/>
        <v>1.4950000000000001</v>
      </c>
      <c r="I312" s="9"/>
      <c r="J312" s="9"/>
    </row>
    <row r="313" spans="2:10" x14ac:dyDescent="0.25">
      <c r="B313" s="10">
        <v>3.06</v>
      </c>
      <c r="C313" s="10">
        <f t="shared" si="20"/>
        <v>0</v>
      </c>
      <c r="D313" s="10">
        <f t="shared" si="21"/>
        <v>0</v>
      </c>
      <c r="E313" s="10">
        <f t="shared" si="22"/>
        <v>0</v>
      </c>
      <c r="F313" s="12">
        <f>SUM($C$8:E313)</f>
        <v>2.36</v>
      </c>
      <c r="G313" s="11">
        <f t="shared" si="23"/>
        <v>3.3660000000000005</v>
      </c>
      <c r="H313" s="13">
        <f t="shared" si="24"/>
        <v>1.5060000000000007</v>
      </c>
      <c r="I313" s="9"/>
      <c r="J313" s="9"/>
    </row>
    <row r="314" spans="2:10" x14ac:dyDescent="0.25">
      <c r="B314" s="10">
        <v>3.07</v>
      </c>
      <c r="C314" s="10">
        <f t="shared" si="20"/>
        <v>0</v>
      </c>
      <c r="D314" s="10">
        <f t="shared" si="21"/>
        <v>0</v>
      </c>
      <c r="E314" s="10">
        <f t="shared" si="22"/>
        <v>0</v>
      </c>
      <c r="F314" s="12">
        <f>SUM($C$8:E314)</f>
        <v>2.36</v>
      </c>
      <c r="G314" s="11">
        <f t="shared" si="23"/>
        <v>3.3770000000000002</v>
      </c>
      <c r="H314" s="13">
        <f t="shared" si="24"/>
        <v>1.5170000000000003</v>
      </c>
      <c r="I314" s="9"/>
      <c r="J314" s="9"/>
    </row>
    <row r="315" spans="2:10" x14ac:dyDescent="0.25">
      <c r="B315" s="10">
        <v>3.08</v>
      </c>
      <c r="C315" s="10">
        <f t="shared" si="20"/>
        <v>0</v>
      </c>
      <c r="D315" s="10">
        <f t="shared" si="21"/>
        <v>0</v>
      </c>
      <c r="E315" s="10">
        <f t="shared" si="22"/>
        <v>0</v>
      </c>
      <c r="F315" s="12">
        <f>SUM($C$8:E315)</f>
        <v>2.36</v>
      </c>
      <c r="G315" s="11">
        <f t="shared" si="23"/>
        <v>3.3880000000000003</v>
      </c>
      <c r="H315" s="13">
        <f t="shared" si="24"/>
        <v>1.5280000000000005</v>
      </c>
      <c r="I315" s="9"/>
      <c r="J315" s="9"/>
    </row>
    <row r="316" spans="2:10" x14ac:dyDescent="0.25">
      <c r="B316" s="10">
        <v>3.09</v>
      </c>
      <c r="C316" s="10">
        <f t="shared" si="20"/>
        <v>0</v>
      </c>
      <c r="D316" s="10">
        <f t="shared" si="21"/>
        <v>0</v>
      </c>
      <c r="E316" s="10">
        <f t="shared" si="22"/>
        <v>0</v>
      </c>
      <c r="F316" s="12">
        <f>SUM($C$8:E316)</f>
        <v>2.36</v>
      </c>
      <c r="G316" s="11">
        <f t="shared" si="23"/>
        <v>3.399</v>
      </c>
      <c r="H316" s="13">
        <f t="shared" si="24"/>
        <v>1.5390000000000001</v>
      </c>
      <c r="I316" s="9"/>
      <c r="J316" s="9"/>
    </row>
    <row r="317" spans="2:10" x14ac:dyDescent="0.25">
      <c r="B317" s="10">
        <v>3.1</v>
      </c>
      <c r="C317" s="10">
        <f t="shared" si="20"/>
        <v>0</v>
      </c>
      <c r="D317" s="10">
        <f t="shared" si="21"/>
        <v>0</v>
      </c>
      <c r="E317" s="10">
        <f t="shared" si="22"/>
        <v>0</v>
      </c>
      <c r="F317" s="12">
        <f>SUM($C$8:E317)</f>
        <v>2.36</v>
      </c>
      <c r="G317" s="11">
        <f t="shared" si="23"/>
        <v>3.4100000000000006</v>
      </c>
      <c r="H317" s="13">
        <f t="shared" si="24"/>
        <v>1.5500000000000007</v>
      </c>
      <c r="I317" s="9"/>
      <c r="J317" s="9"/>
    </row>
    <row r="318" spans="2:10" x14ac:dyDescent="0.25">
      <c r="B318" s="10">
        <v>3.11</v>
      </c>
      <c r="C318" s="10">
        <f t="shared" si="20"/>
        <v>0</v>
      </c>
      <c r="D318" s="10">
        <f t="shared" si="21"/>
        <v>0</v>
      </c>
      <c r="E318" s="10">
        <f t="shared" si="22"/>
        <v>0</v>
      </c>
      <c r="F318" s="12">
        <f>SUM($C$8:E318)</f>
        <v>2.36</v>
      </c>
      <c r="G318" s="11">
        <f t="shared" si="23"/>
        <v>3.4210000000000003</v>
      </c>
      <c r="H318" s="13">
        <f t="shared" si="24"/>
        <v>1.5610000000000004</v>
      </c>
      <c r="I318" s="9"/>
      <c r="J318" s="9"/>
    </row>
    <row r="319" spans="2:10" x14ac:dyDescent="0.25">
      <c r="B319" s="10">
        <v>3.12</v>
      </c>
      <c r="C319" s="10">
        <f t="shared" si="20"/>
        <v>0</v>
      </c>
      <c r="D319" s="10">
        <f t="shared" si="21"/>
        <v>0</v>
      </c>
      <c r="E319" s="10">
        <f t="shared" si="22"/>
        <v>0</v>
      </c>
      <c r="F319" s="12">
        <f>SUM($C$8:E319)</f>
        <v>2.36</v>
      </c>
      <c r="G319" s="11">
        <f t="shared" si="23"/>
        <v>3.4320000000000004</v>
      </c>
      <c r="H319" s="13">
        <f t="shared" si="24"/>
        <v>1.5720000000000005</v>
      </c>
      <c r="I319" s="9"/>
      <c r="J319" s="9"/>
    </row>
    <row r="320" spans="2:10" x14ac:dyDescent="0.25">
      <c r="B320" s="10">
        <v>3.13</v>
      </c>
      <c r="C320" s="10">
        <f t="shared" si="20"/>
        <v>0</v>
      </c>
      <c r="D320" s="10">
        <f t="shared" si="21"/>
        <v>0</v>
      </c>
      <c r="E320" s="10">
        <f t="shared" si="22"/>
        <v>0</v>
      </c>
      <c r="F320" s="12">
        <f>SUM($C$8:E320)</f>
        <v>2.36</v>
      </c>
      <c r="G320" s="11">
        <f t="shared" si="23"/>
        <v>3.4430000000000001</v>
      </c>
      <c r="H320" s="13">
        <f t="shared" si="24"/>
        <v>1.5830000000000002</v>
      </c>
      <c r="I320" s="9"/>
      <c r="J320" s="9"/>
    </row>
    <row r="321" spans="2:10" x14ac:dyDescent="0.25">
      <c r="B321" s="10">
        <v>3.14</v>
      </c>
      <c r="C321" s="10">
        <f t="shared" si="20"/>
        <v>0</v>
      </c>
      <c r="D321" s="10">
        <f t="shared" si="21"/>
        <v>0</v>
      </c>
      <c r="E321" s="10">
        <f t="shared" si="22"/>
        <v>0</v>
      </c>
      <c r="F321" s="12">
        <f>SUM($C$8:E321)</f>
        <v>2.36</v>
      </c>
      <c r="G321" s="11">
        <f t="shared" si="23"/>
        <v>3.4540000000000006</v>
      </c>
      <c r="H321" s="13">
        <f t="shared" si="24"/>
        <v>1.5940000000000007</v>
      </c>
      <c r="I321" s="9"/>
      <c r="J321" s="9"/>
    </row>
    <row r="322" spans="2:10" x14ac:dyDescent="0.25">
      <c r="B322" s="10">
        <v>3.15</v>
      </c>
      <c r="C322" s="10">
        <f t="shared" si="20"/>
        <v>0</v>
      </c>
      <c r="D322" s="10">
        <f t="shared" si="21"/>
        <v>0</v>
      </c>
      <c r="E322" s="10">
        <f t="shared" si="22"/>
        <v>0</v>
      </c>
      <c r="F322" s="12">
        <f>SUM($C$8:E322)</f>
        <v>2.36</v>
      </c>
      <c r="G322" s="11">
        <f t="shared" si="23"/>
        <v>3.4650000000000003</v>
      </c>
      <c r="H322" s="13">
        <f t="shared" si="24"/>
        <v>1.6050000000000004</v>
      </c>
      <c r="I322" s="9"/>
      <c r="J322" s="9"/>
    </row>
    <row r="323" spans="2:10" x14ac:dyDescent="0.25">
      <c r="B323" s="10">
        <v>3.16</v>
      </c>
      <c r="C323" s="10">
        <f t="shared" si="20"/>
        <v>0</v>
      </c>
      <c r="D323" s="10">
        <f t="shared" si="21"/>
        <v>0</v>
      </c>
      <c r="E323" s="10">
        <f t="shared" si="22"/>
        <v>0</v>
      </c>
      <c r="F323" s="12">
        <f>SUM($C$8:E323)</f>
        <v>2.36</v>
      </c>
      <c r="G323" s="11">
        <f t="shared" si="23"/>
        <v>3.4760000000000004</v>
      </c>
      <c r="H323" s="13">
        <f t="shared" si="24"/>
        <v>1.6160000000000005</v>
      </c>
      <c r="I323" s="9"/>
      <c r="J323" s="9"/>
    </row>
    <row r="324" spans="2:10" x14ac:dyDescent="0.25">
      <c r="B324" s="10">
        <v>3.17</v>
      </c>
      <c r="C324" s="10">
        <f t="shared" si="20"/>
        <v>0</v>
      </c>
      <c r="D324" s="10">
        <f t="shared" si="21"/>
        <v>0</v>
      </c>
      <c r="E324" s="10">
        <f t="shared" si="22"/>
        <v>0</v>
      </c>
      <c r="F324" s="12">
        <f>SUM($C$8:E324)</f>
        <v>2.36</v>
      </c>
      <c r="G324" s="11">
        <f t="shared" si="23"/>
        <v>3.4870000000000001</v>
      </c>
      <c r="H324" s="13">
        <f t="shared" si="24"/>
        <v>1.6270000000000002</v>
      </c>
      <c r="I324" s="9"/>
      <c r="J324" s="9"/>
    </row>
    <row r="325" spans="2:10" x14ac:dyDescent="0.25">
      <c r="B325" s="10">
        <v>3.18</v>
      </c>
      <c r="C325" s="10">
        <f t="shared" si="20"/>
        <v>0</v>
      </c>
      <c r="D325" s="10">
        <f t="shared" si="21"/>
        <v>0</v>
      </c>
      <c r="E325" s="10">
        <f t="shared" si="22"/>
        <v>0</v>
      </c>
      <c r="F325" s="12">
        <f>SUM($C$8:E325)</f>
        <v>2.36</v>
      </c>
      <c r="G325" s="11">
        <f t="shared" si="23"/>
        <v>3.4980000000000007</v>
      </c>
      <c r="H325" s="13">
        <f t="shared" si="24"/>
        <v>1.6380000000000008</v>
      </c>
      <c r="I325" s="9"/>
      <c r="J325" s="9"/>
    </row>
    <row r="326" spans="2:10" x14ac:dyDescent="0.25">
      <c r="B326" s="10">
        <v>3.19</v>
      </c>
      <c r="C326" s="10">
        <f t="shared" si="20"/>
        <v>0</v>
      </c>
      <c r="D326" s="10">
        <f t="shared" si="21"/>
        <v>0</v>
      </c>
      <c r="E326" s="10">
        <f t="shared" si="22"/>
        <v>0</v>
      </c>
      <c r="F326" s="12">
        <f>SUM($C$8:E326)</f>
        <v>2.36</v>
      </c>
      <c r="G326" s="11">
        <f t="shared" si="23"/>
        <v>3.5090000000000003</v>
      </c>
      <c r="H326" s="13">
        <f t="shared" si="24"/>
        <v>1.6490000000000005</v>
      </c>
      <c r="I326" s="9"/>
      <c r="J326" s="9"/>
    </row>
    <row r="327" spans="2:10" x14ac:dyDescent="0.25">
      <c r="B327" s="10">
        <v>3.2</v>
      </c>
      <c r="C327" s="10">
        <f t="shared" si="20"/>
        <v>0</v>
      </c>
      <c r="D327" s="10">
        <f t="shared" si="21"/>
        <v>0</v>
      </c>
      <c r="E327" s="10">
        <f t="shared" si="22"/>
        <v>0</v>
      </c>
      <c r="F327" s="12">
        <f>SUM($C$8:E327)</f>
        <v>2.36</v>
      </c>
      <c r="G327" s="11">
        <f t="shared" si="23"/>
        <v>3.5200000000000005</v>
      </c>
      <c r="H327" s="13">
        <f t="shared" si="24"/>
        <v>1.6600000000000006</v>
      </c>
      <c r="I327" s="9"/>
      <c r="J327" s="9"/>
    </row>
    <row r="328" spans="2:10" x14ac:dyDescent="0.25">
      <c r="B328" s="10">
        <v>3.21</v>
      </c>
      <c r="C328" s="10">
        <f t="shared" si="20"/>
        <v>0</v>
      </c>
      <c r="D328" s="10">
        <f t="shared" si="21"/>
        <v>0</v>
      </c>
      <c r="E328" s="10">
        <f t="shared" si="22"/>
        <v>0</v>
      </c>
      <c r="F328" s="12">
        <f>SUM($C$8:E328)</f>
        <v>2.36</v>
      </c>
      <c r="G328" s="11">
        <f t="shared" si="23"/>
        <v>3.5310000000000001</v>
      </c>
      <c r="H328" s="13">
        <f t="shared" si="24"/>
        <v>1.6710000000000007</v>
      </c>
      <c r="I328" s="9"/>
      <c r="J328" s="9"/>
    </row>
    <row r="329" spans="2:10" x14ac:dyDescent="0.25">
      <c r="B329" s="10">
        <v>3.22</v>
      </c>
      <c r="C329" s="10">
        <f t="shared" ref="C329:C392" si="25">IF(B329=$F$2,$C$2,0)</f>
        <v>0</v>
      </c>
      <c r="D329" s="10">
        <f t="shared" ref="D329:D392" si="26">IF(B329=($F$2+$F$3),$C$3,0)</f>
        <v>0</v>
      </c>
      <c r="E329" s="10">
        <f t="shared" ref="E329:E392" si="27">IF(B329=SUM($F$2:$F$4),$C$4,0)</f>
        <v>0</v>
      </c>
      <c r="F329" s="12">
        <f>SUM($C$8:E329)</f>
        <v>2.36</v>
      </c>
      <c r="G329" s="11">
        <f t="shared" ref="G329:G392" si="28">B329*$I$2</f>
        <v>3.5420000000000007</v>
      </c>
      <c r="H329" s="13">
        <f t="shared" ref="H329:H392" si="29">$I$4+G329-F329</f>
        <v>1.6820000000000008</v>
      </c>
      <c r="I329" s="9"/>
      <c r="J329" s="9"/>
    </row>
    <row r="330" spans="2:10" x14ac:dyDescent="0.25">
      <c r="B330" s="10">
        <v>3.23</v>
      </c>
      <c r="C330" s="10">
        <f t="shared" si="25"/>
        <v>0</v>
      </c>
      <c r="D330" s="10">
        <f t="shared" si="26"/>
        <v>0</v>
      </c>
      <c r="E330" s="10">
        <f t="shared" si="27"/>
        <v>0</v>
      </c>
      <c r="F330" s="12">
        <f>SUM($C$8:E330)</f>
        <v>2.36</v>
      </c>
      <c r="G330" s="11">
        <f t="shared" si="28"/>
        <v>3.5530000000000004</v>
      </c>
      <c r="H330" s="13">
        <f t="shared" si="29"/>
        <v>1.6930000000000009</v>
      </c>
      <c r="I330" s="9"/>
      <c r="J330" s="9"/>
    </row>
    <row r="331" spans="2:10" x14ac:dyDescent="0.25">
      <c r="B331" s="10">
        <v>3.24</v>
      </c>
      <c r="C331" s="10">
        <f t="shared" si="25"/>
        <v>0</v>
      </c>
      <c r="D331" s="10">
        <f t="shared" si="26"/>
        <v>0</v>
      </c>
      <c r="E331" s="10">
        <f t="shared" si="27"/>
        <v>0</v>
      </c>
      <c r="F331" s="12">
        <f>SUM($C$8:E331)</f>
        <v>2.36</v>
      </c>
      <c r="G331" s="11">
        <f t="shared" si="28"/>
        <v>3.5640000000000005</v>
      </c>
      <c r="H331" s="13">
        <f t="shared" si="29"/>
        <v>1.7040000000000002</v>
      </c>
      <c r="I331" s="9"/>
      <c r="J331" s="9"/>
    </row>
    <row r="332" spans="2:10" x14ac:dyDescent="0.25">
      <c r="B332" s="10">
        <v>3.25</v>
      </c>
      <c r="C332" s="10">
        <f t="shared" si="25"/>
        <v>0</v>
      </c>
      <c r="D332" s="10">
        <f t="shared" si="26"/>
        <v>0</v>
      </c>
      <c r="E332" s="10">
        <f t="shared" si="27"/>
        <v>0</v>
      </c>
      <c r="F332" s="12">
        <f>SUM($C$8:E332)</f>
        <v>2.36</v>
      </c>
      <c r="G332" s="11">
        <f t="shared" si="28"/>
        <v>3.5750000000000002</v>
      </c>
      <c r="H332" s="13">
        <f t="shared" si="29"/>
        <v>1.7150000000000003</v>
      </c>
      <c r="I332" s="9"/>
      <c r="J332" s="9"/>
    </row>
    <row r="333" spans="2:10" x14ac:dyDescent="0.25">
      <c r="B333" s="10">
        <v>3.26</v>
      </c>
      <c r="C333" s="10">
        <f t="shared" si="25"/>
        <v>0</v>
      </c>
      <c r="D333" s="10">
        <f t="shared" si="26"/>
        <v>0</v>
      </c>
      <c r="E333" s="10">
        <f t="shared" si="27"/>
        <v>0</v>
      </c>
      <c r="F333" s="12">
        <f>SUM($C$8:E333)</f>
        <v>2.36</v>
      </c>
      <c r="G333" s="11">
        <f t="shared" si="28"/>
        <v>3.5859999999999999</v>
      </c>
      <c r="H333" s="13">
        <f t="shared" si="29"/>
        <v>1.7260000000000004</v>
      </c>
      <c r="I333" s="9"/>
      <c r="J333" s="9"/>
    </row>
    <row r="334" spans="2:10" x14ac:dyDescent="0.25">
      <c r="B334" s="10">
        <v>3.27</v>
      </c>
      <c r="C334" s="10">
        <f t="shared" si="25"/>
        <v>0</v>
      </c>
      <c r="D334" s="10">
        <f t="shared" si="26"/>
        <v>0</v>
      </c>
      <c r="E334" s="10">
        <f t="shared" si="27"/>
        <v>0</v>
      </c>
      <c r="F334" s="12">
        <f>SUM($C$8:E334)</f>
        <v>2.36</v>
      </c>
      <c r="G334" s="11">
        <f t="shared" si="28"/>
        <v>3.5970000000000004</v>
      </c>
      <c r="H334" s="13">
        <f t="shared" si="29"/>
        <v>1.7370000000000005</v>
      </c>
      <c r="I334" s="9"/>
      <c r="J334" s="9"/>
    </row>
    <row r="335" spans="2:10" x14ac:dyDescent="0.25">
      <c r="B335" s="10">
        <v>3.28</v>
      </c>
      <c r="C335" s="10">
        <f t="shared" si="25"/>
        <v>0</v>
      </c>
      <c r="D335" s="10">
        <f t="shared" si="26"/>
        <v>0</v>
      </c>
      <c r="E335" s="10">
        <f t="shared" si="27"/>
        <v>0</v>
      </c>
      <c r="F335" s="12">
        <f>SUM($C$8:E335)</f>
        <v>2.36</v>
      </c>
      <c r="G335" s="11">
        <f t="shared" si="28"/>
        <v>3.6080000000000001</v>
      </c>
      <c r="H335" s="13">
        <f t="shared" si="29"/>
        <v>1.7480000000000007</v>
      </c>
      <c r="I335" s="9"/>
      <c r="J335" s="9"/>
    </row>
    <row r="336" spans="2:10" x14ac:dyDescent="0.25">
      <c r="B336" s="10">
        <v>3.29</v>
      </c>
      <c r="C336" s="10">
        <f t="shared" si="25"/>
        <v>0</v>
      </c>
      <c r="D336" s="10">
        <f t="shared" si="26"/>
        <v>0</v>
      </c>
      <c r="E336" s="10">
        <f t="shared" si="27"/>
        <v>0</v>
      </c>
      <c r="F336" s="12">
        <f>SUM($C$8:E336)</f>
        <v>2.36</v>
      </c>
      <c r="G336" s="11">
        <f t="shared" si="28"/>
        <v>3.6190000000000002</v>
      </c>
      <c r="H336" s="13">
        <f t="shared" si="29"/>
        <v>1.7589999999999999</v>
      </c>
      <c r="I336" s="9"/>
      <c r="J336" s="9"/>
    </row>
    <row r="337" spans="2:10" x14ac:dyDescent="0.25">
      <c r="B337" s="10">
        <v>3.3</v>
      </c>
      <c r="C337" s="10">
        <f t="shared" si="25"/>
        <v>0</v>
      </c>
      <c r="D337" s="10">
        <f t="shared" si="26"/>
        <v>0</v>
      </c>
      <c r="E337" s="10">
        <f t="shared" si="27"/>
        <v>0</v>
      </c>
      <c r="F337" s="12">
        <f>SUM($C$8:E337)</f>
        <v>2.36</v>
      </c>
      <c r="G337" s="11">
        <f t="shared" si="28"/>
        <v>3.63</v>
      </c>
      <c r="H337" s="13">
        <f t="shared" si="29"/>
        <v>1.77</v>
      </c>
      <c r="I337" s="9"/>
      <c r="J337" s="9"/>
    </row>
    <row r="338" spans="2:10" x14ac:dyDescent="0.25">
      <c r="B338" s="10">
        <v>3.31</v>
      </c>
      <c r="C338" s="10">
        <f t="shared" si="25"/>
        <v>0</v>
      </c>
      <c r="D338" s="10">
        <f t="shared" si="26"/>
        <v>0</v>
      </c>
      <c r="E338" s="10">
        <f t="shared" si="27"/>
        <v>0</v>
      </c>
      <c r="F338" s="12">
        <f>SUM($C$8:E338)</f>
        <v>2.36</v>
      </c>
      <c r="G338" s="11">
        <f t="shared" si="28"/>
        <v>3.6410000000000005</v>
      </c>
      <c r="H338" s="13">
        <f t="shared" si="29"/>
        <v>1.7810000000000001</v>
      </c>
      <c r="I338" s="9"/>
      <c r="J338" s="9"/>
    </row>
    <row r="339" spans="2:10" x14ac:dyDescent="0.25">
      <c r="B339" s="10">
        <v>3.32</v>
      </c>
      <c r="C339" s="10">
        <f t="shared" si="25"/>
        <v>0</v>
      </c>
      <c r="D339" s="10">
        <f t="shared" si="26"/>
        <v>0</v>
      </c>
      <c r="E339" s="10">
        <f t="shared" si="27"/>
        <v>0</v>
      </c>
      <c r="F339" s="12">
        <f>SUM($C$8:E339)</f>
        <v>2.36</v>
      </c>
      <c r="G339" s="11">
        <f t="shared" si="28"/>
        <v>3.6520000000000001</v>
      </c>
      <c r="H339" s="13">
        <f t="shared" si="29"/>
        <v>1.7920000000000003</v>
      </c>
      <c r="I339" s="9"/>
      <c r="J339" s="9"/>
    </row>
    <row r="340" spans="2:10" x14ac:dyDescent="0.25">
      <c r="B340" s="10">
        <v>3.33</v>
      </c>
      <c r="C340" s="10">
        <f t="shared" si="25"/>
        <v>0</v>
      </c>
      <c r="D340" s="10">
        <f t="shared" si="26"/>
        <v>0</v>
      </c>
      <c r="E340" s="10">
        <f t="shared" si="27"/>
        <v>0</v>
      </c>
      <c r="F340" s="12">
        <f>SUM($C$8:E340)</f>
        <v>2.36</v>
      </c>
      <c r="G340" s="11">
        <f t="shared" si="28"/>
        <v>3.6630000000000003</v>
      </c>
      <c r="H340" s="13">
        <f t="shared" si="29"/>
        <v>1.8030000000000004</v>
      </c>
      <c r="I340" s="9"/>
      <c r="J340" s="9"/>
    </row>
    <row r="341" spans="2:10" x14ac:dyDescent="0.25">
      <c r="B341" s="10">
        <v>3.34</v>
      </c>
      <c r="C341" s="10">
        <f t="shared" si="25"/>
        <v>0</v>
      </c>
      <c r="D341" s="10">
        <f t="shared" si="26"/>
        <v>0</v>
      </c>
      <c r="E341" s="10">
        <f t="shared" si="27"/>
        <v>0</v>
      </c>
      <c r="F341" s="12">
        <f>SUM($C$8:E341)</f>
        <v>2.36</v>
      </c>
      <c r="G341" s="11">
        <f t="shared" si="28"/>
        <v>3.6739999999999999</v>
      </c>
      <c r="H341" s="13">
        <f t="shared" si="29"/>
        <v>1.8139999999999996</v>
      </c>
      <c r="I341" s="9"/>
      <c r="J341" s="9"/>
    </row>
    <row r="342" spans="2:10" x14ac:dyDescent="0.25">
      <c r="B342" s="10">
        <v>3.35</v>
      </c>
      <c r="C342" s="10">
        <f t="shared" si="25"/>
        <v>0</v>
      </c>
      <c r="D342" s="10">
        <f t="shared" si="26"/>
        <v>0</v>
      </c>
      <c r="E342" s="10">
        <f t="shared" si="27"/>
        <v>0</v>
      </c>
      <c r="F342" s="12">
        <f>SUM($C$8:E342)</f>
        <v>2.36</v>
      </c>
      <c r="G342" s="11">
        <f t="shared" si="28"/>
        <v>3.6850000000000005</v>
      </c>
      <c r="H342" s="13">
        <f t="shared" si="29"/>
        <v>1.8250000000000006</v>
      </c>
      <c r="I342" s="9"/>
      <c r="J342" s="9"/>
    </row>
    <row r="343" spans="2:10" x14ac:dyDescent="0.25">
      <c r="B343" s="10">
        <v>3.36</v>
      </c>
      <c r="C343" s="10">
        <f t="shared" si="25"/>
        <v>0</v>
      </c>
      <c r="D343" s="10">
        <f t="shared" si="26"/>
        <v>0</v>
      </c>
      <c r="E343" s="10">
        <f t="shared" si="27"/>
        <v>0</v>
      </c>
      <c r="F343" s="12">
        <f>SUM($C$8:E343)</f>
        <v>2.36</v>
      </c>
      <c r="G343" s="11">
        <f t="shared" si="28"/>
        <v>3.6960000000000002</v>
      </c>
      <c r="H343" s="13">
        <f t="shared" si="29"/>
        <v>1.8359999999999999</v>
      </c>
      <c r="I343" s="9"/>
      <c r="J343" s="9"/>
    </row>
    <row r="344" spans="2:10" x14ac:dyDescent="0.25">
      <c r="B344" s="10">
        <v>3.37</v>
      </c>
      <c r="C344" s="10">
        <f t="shared" si="25"/>
        <v>0</v>
      </c>
      <c r="D344" s="10">
        <f t="shared" si="26"/>
        <v>0</v>
      </c>
      <c r="E344" s="10">
        <f t="shared" si="27"/>
        <v>0</v>
      </c>
      <c r="F344" s="12">
        <f>SUM($C$8:E344)</f>
        <v>2.36</v>
      </c>
      <c r="G344" s="11">
        <f t="shared" si="28"/>
        <v>3.7070000000000003</v>
      </c>
      <c r="H344" s="13">
        <f t="shared" si="29"/>
        <v>1.8470000000000009</v>
      </c>
      <c r="I344" s="9"/>
      <c r="J344" s="9"/>
    </row>
    <row r="345" spans="2:10" x14ac:dyDescent="0.25">
      <c r="B345" s="10">
        <v>3.38</v>
      </c>
      <c r="C345" s="10">
        <f t="shared" si="25"/>
        <v>0</v>
      </c>
      <c r="D345" s="10">
        <f t="shared" si="26"/>
        <v>0</v>
      </c>
      <c r="E345" s="10">
        <f t="shared" si="27"/>
        <v>0</v>
      </c>
      <c r="F345" s="12">
        <f>SUM($C$8:E345)</f>
        <v>2.36</v>
      </c>
      <c r="G345" s="11">
        <f t="shared" si="28"/>
        <v>3.718</v>
      </c>
      <c r="H345" s="13">
        <f t="shared" si="29"/>
        <v>1.8580000000000001</v>
      </c>
      <c r="I345" s="9"/>
      <c r="J345" s="9"/>
    </row>
    <row r="346" spans="2:10" x14ac:dyDescent="0.25">
      <c r="B346" s="10">
        <v>3.39</v>
      </c>
      <c r="C346" s="10">
        <f t="shared" si="25"/>
        <v>0</v>
      </c>
      <c r="D346" s="10">
        <f t="shared" si="26"/>
        <v>0</v>
      </c>
      <c r="E346" s="10">
        <f t="shared" si="27"/>
        <v>0</v>
      </c>
      <c r="F346" s="12">
        <f>SUM($C$8:E346)</f>
        <v>2.36</v>
      </c>
      <c r="G346" s="11">
        <f t="shared" si="28"/>
        <v>3.7290000000000005</v>
      </c>
      <c r="H346" s="13">
        <f t="shared" si="29"/>
        <v>1.8690000000000011</v>
      </c>
      <c r="I346" s="9"/>
      <c r="J346" s="9"/>
    </row>
    <row r="347" spans="2:10" x14ac:dyDescent="0.25">
      <c r="B347" s="10">
        <v>3.4</v>
      </c>
      <c r="C347" s="10">
        <f t="shared" si="25"/>
        <v>0</v>
      </c>
      <c r="D347" s="10">
        <f t="shared" si="26"/>
        <v>0</v>
      </c>
      <c r="E347" s="10">
        <f t="shared" si="27"/>
        <v>0</v>
      </c>
      <c r="F347" s="12">
        <f>SUM($C$8:E347)</f>
        <v>2.36</v>
      </c>
      <c r="G347" s="11">
        <f t="shared" si="28"/>
        <v>3.74</v>
      </c>
      <c r="H347" s="13">
        <f t="shared" si="29"/>
        <v>1.8800000000000003</v>
      </c>
      <c r="I347" s="9"/>
      <c r="J347" s="9"/>
    </row>
    <row r="348" spans="2:10" x14ac:dyDescent="0.25">
      <c r="B348" s="10">
        <v>3.41</v>
      </c>
      <c r="C348" s="10">
        <f t="shared" si="25"/>
        <v>0</v>
      </c>
      <c r="D348" s="10">
        <f t="shared" si="26"/>
        <v>0</v>
      </c>
      <c r="E348" s="10">
        <f t="shared" si="27"/>
        <v>0</v>
      </c>
      <c r="F348" s="12">
        <f>SUM($C$8:E348)</f>
        <v>2.36</v>
      </c>
      <c r="G348" s="11">
        <f t="shared" si="28"/>
        <v>3.7510000000000003</v>
      </c>
      <c r="H348" s="13">
        <f t="shared" si="29"/>
        <v>1.8910000000000005</v>
      </c>
      <c r="I348" s="9"/>
      <c r="J348" s="9"/>
    </row>
    <row r="349" spans="2:10" x14ac:dyDescent="0.25">
      <c r="B349" s="10">
        <v>3.42</v>
      </c>
      <c r="C349" s="10">
        <f t="shared" si="25"/>
        <v>0</v>
      </c>
      <c r="D349" s="10">
        <f t="shared" si="26"/>
        <v>0</v>
      </c>
      <c r="E349" s="10">
        <f t="shared" si="27"/>
        <v>0</v>
      </c>
      <c r="F349" s="12">
        <f>SUM($C$8:E349)</f>
        <v>2.36</v>
      </c>
      <c r="G349" s="11">
        <f t="shared" si="28"/>
        <v>3.762</v>
      </c>
      <c r="H349" s="13">
        <f t="shared" si="29"/>
        <v>1.9020000000000006</v>
      </c>
      <c r="I349" s="9"/>
      <c r="J349" s="9"/>
    </row>
    <row r="350" spans="2:10" x14ac:dyDescent="0.25">
      <c r="B350" s="10">
        <v>3.43</v>
      </c>
      <c r="C350" s="10">
        <f t="shared" si="25"/>
        <v>0</v>
      </c>
      <c r="D350" s="10">
        <f t="shared" si="26"/>
        <v>0</v>
      </c>
      <c r="E350" s="10">
        <f t="shared" si="27"/>
        <v>0</v>
      </c>
      <c r="F350" s="12">
        <f>SUM($C$8:E350)</f>
        <v>2.36</v>
      </c>
      <c r="G350" s="11">
        <f t="shared" si="28"/>
        <v>3.7730000000000006</v>
      </c>
      <c r="H350" s="13">
        <f t="shared" si="29"/>
        <v>1.9130000000000007</v>
      </c>
      <c r="I350" s="9"/>
      <c r="J350" s="9"/>
    </row>
    <row r="351" spans="2:10" x14ac:dyDescent="0.25">
      <c r="B351" s="10">
        <v>3.44</v>
      </c>
      <c r="C351" s="10">
        <f t="shared" si="25"/>
        <v>0</v>
      </c>
      <c r="D351" s="10">
        <f t="shared" si="26"/>
        <v>0</v>
      </c>
      <c r="E351" s="10">
        <f t="shared" si="27"/>
        <v>0</v>
      </c>
      <c r="F351" s="12">
        <f>SUM($C$8:E351)</f>
        <v>2.36</v>
      </c>
      <c r="G351" s="11">
        <f t="shared" si="28"/>
        <v>3.7840000000000003</v>
      </c>
      <c r="H351" s="13">
        <f t="shared" si="29"/>
        <v>1.9240000000000008</v>
      </c>
      <c r="I351" s="9"/>
      <c r="J351" s="9"/>
    </row>
    <row r="352" spans="2:10" x14ac:dyDescent="0.25">
      <c r="B352" s="10">
        <v>3.45</v>
      </c>
      <c r="C352" s="10">
        <f t="shared" si="25"/>
        <v>0</v>
      </c>
      <c r="D352" s="10">
        <f t="shared" si="26"/>
        <v>0</v>
      </c>
      <c r="E352" s="10">
        <f t="shared" si="27"/>
        <v>0</v>
      </c>
      <c r="F352" s="12">
        <f>SUM($C$8:E352)</f>
        <v>2.36</v>
      </c>
      <c r="G352" s="11">
        <f t="shared" si="28"/>
        <v>3.7950000000000004</v>
      </c>
      <c r="H352" s="13">
        <f t="shared" si="29"/>
        <v>1.9350000000000001</v>
      </c>
      <c r="I352" s="9"/>
      <c r="J352" s="9"/>
    </row>
    <row r="353" spans="2:10" x14ac:dyDescent="0.25">
      <c r="B353" s="10">
        <v>3.46</v>
      </c>
      <c r="C353" s="10">
        <f t="shared" si="25"/>
        <v>0</v>
      </c>
      <c r="D353" s="10">
        <f t="shared" si="26"/>
        <v>0</v>
      </c>
      <c r="E353" s="10">
        <f t="shared" si="27"/>
        <v>0</v>
      </c>
      <c r="F353" s="12">
        <f>SUM($C$8:E353)</f>
        <v>2.36</v>
      </c>
      <c r="G353" s="11">
        <f t="shared" si="28"/>
        <v>3.806</v>
      </c>
      <c r="H353" s="13">
        <f t="shared" si="29"/>
        <v>1.9460000000000002</v>
      </c>
      <c r="I353" s="9"/>
      <c r="J353" s="9"/>
    </row>
    <row r="354" spans="2:10" x14ac:dyDescent="0.25">
      <c r="B354" s="10">
        <v>3.47</v>
      </c>
      <c r="C354" s="10">
        <f t="shared" si="25"/>
        <v>0</v>
      </c>
      <c r="D354" s="10">
        <f t="shared" si="26"/>
        <v>0</v>
      </c>
      <c r="E354" s="10">
        <f t="shared" si="27"/>
        <v>0</v>
      </c>
      <c r="F354" s="12">
        <f>SUM($C$8:E354)</f>
        <v>2.36</v>
      </c>
      <c r="G354" s="11">
        <f t="shared" si="28"/>
        <v>3.8170000000000006</v>
      </c>
      <c r="H354" s="13">
        <f t="shared" si="29"/>
        <v>1.9570000000000003</v>
      </c>
      <c r="I354" s="9"/>
      <c r="J354" s="9"/>
    </row>
    <row r="355" spans="2:10" x14ac:dyDescent="0.25">
      <c r="B355" s="10">
        <v>3.48</v>
      </c>
      <c r="C355" s="10">
        <f t="shared" si="25"/>
        <v>0</v>
      </c>
      <c r="D355" s="10">
        <f t="shared" si="26"/>
        <v>0</v>
      </c>
      <c r="E355" s="10">
        <f t="shared" si="27"/>
        <v>0</v>
      </c>
      <c r="F355" s="12">
        <f>SUM($C$8:E355)</f>
        <v>2.36</v>
      </c>
      <c r="G355" s="11">
        <f t="shared" si="28"/>
        <v>3.8280000000000003</v>
      </c>
      <c r="H355" s="13">
        <f t="shared" si="29"/>
        <v>1.9680000000000004</v>
      </c>
      <c r="I355" s="9"/>
      <c r="J355" s="9"/>
    </row>
    <row r="356" spans="2:10" x14ac:dyDescent="0.25">
      <c r="B356" s="10">
        <v>3.49</v>
      </c>
      <c r="C356" s="10">
        <f t="shared" si="25"/>
        <v>0</v>
      </c>
      <c r="D356" s="10">
        <f t="shared" si="26"/>
        <v>0</v>
      </c>
      <c r="E356" s="10">
        <f t="shared" si="27"/>
        <v>0</v>
      </c>
      <c r="F356" s="12">
        <f>SUM($C$8:E356)</f>
        <v>2.36</v>
      </c>
      <c r="G356" s="11">
        <f t="shared" si="28"/>
        <v>3.8390000000000004</v>
      </c>
      <c r="H356" s="13">
        <f t="shared" si="29"/>
        <v>1.9790000000000005</v>
      </c>
      <c r="I356" s="9"/>
      <c r="J356" s="9"/>
    </row>
    <row r="357" spans="2:10" x14ac:dyDescent="0.25">
      <c r="B357" s="10">
        <v>3.5</v>
      </c>
      <c r="C357" s="10">
        <f t="shared" si="25"/>
        <v>0</v>
      </c>
      <c r="D357" s="10">
        <f t="shared" si="26"/>
        <v>0</v>
      </c>
      <c r="E357" s="10">
        <f t="shared" si="27"/>
        <v>0</v>
      </c>
      <c r="F357" s="12">
        <f>SUM($C$8:E357)</f>
        <v>2.36</v>
      </c>
      <c r="G357" s="11">
        <f t="shared" si="28"/>
        <v>3.8500000000000005</v>
      </c>
      <c r="H357" s="13">
        <f t="shared" si="29"/>
        <v>1.9900000000000007</v>
      </c>
      <c r="I357" s="9"/>
      <c r="J357" s="9"/>
    </row>
    <row r="358" spans="2:10" x14ac:dyDescent="0.25">
      <c r="B358" s="10">
        <v>3.51</v>
      </c>
      <c r="C358" s="10">
        <f t="shared" si="25"/>
        <v>0</v>
      </c>
      <c r="D358" s="10">
        <f t="shared" si="26"/>
        <v>0</v>
      </c>
      <c r="E358" s="10">
        <f t="shared" si="27"/>
        <v>0</v>
      </c>
      <c r="F358" s="12">
        <f>SUM($C$8:E358)</f>
        <v>2.36</v>
      </c>
      <c r="G358" s="11">
        <f t="shared" si="28"/>
        <v>3.8610000000000002</v>
      </c>
      <c r="H358" s="13">
        <f t="shared" si="29"/>
        <v>2.0010000000000008</v>
      </c>
      <c r="I358" s="9"/>
      <c r="J358" s="9"/>
    </row>
    <row r="359" spans="2:10" x14ac:dyDescent="0.25">
      <c r="B359" s="10">
        <v>3.52</v>
      </c>
      <c r="C359" s="10">
        <f t="shared" si="25"/>
        <v>0</v>
      </c>
      <c r="D359" s="10">
        <f t="shared" si="26"/>
        <v>0</v>
      </c>
      <c r="E359" s="10">
        <f t="shared" si="27"/>
        <v>0</v>
      </c>
      <c r="F359" s="12">
        <f>SUM($C$8:E359)</f>
        <v>2.36</v>
      </c>
      <c r="G359" s="11">
        <f t="shared" si="28"/>
        <v>3.8720000000000003</v>
      </c>
      <c r="H359" s="13">
        <f t="shared" si="29"/>
        <v>2.012</v>
      </c>
      <c r="I359" s="9"/>
      <c r="J359" s="9"/>
    </row>
    <row r="360" spans="2:10" x14ac:dyDescent="0.25">
      <c r="B360" s="10">
        <v>3.53</v>
      </c>
      <c r="C360" s="10">
        <f t="shared" si="25"/>
        <v>0</v>
      </c>
      <c r="D360" s="10">
        <f t="shared" si="26"/>
        <v>0</v>
      </c>
      <c r="E360" s="10">
        <f t="shared" si="27"/>
        <v>0</v>
      </c>
      <c r="F360" s="12">
        <f>SUM($C$8:E360)</f>
        <v>2.36</v>
      </c>
      <c r="G360" s="11">
        <f t="shared" si="28"/>
        <v>3.883</v>
      </c>
      <c r="H360" s="13">
        <f t="shared" si="29"/>
        <v>2.0230000000000001</v>
      </c>
      <c r="I360" s="9"/>
      <c r="J360" s="9"/>
    </row>
    <row r="361" spans="2:10" x14ac:dyDescent="0.25">
      <c r="B361" s="10">
        <v>3.54</v>
      </c>
      <c r="C361" s="10">
        <f t="shared" si="25"/>
        <v>0</v>
      </c>
      <c r="D361" s="10">
        <f t="shared" si="26"/>
        <v>0</v>
      </c>
      <c r="E361" s="10">
        <f t="shared" si="27"/>
        <v>0</v>
      </c>
      <c r="F361" s="12">
        <f>SUM($C$8:E361)</f>
        <v>2.36</v>
      </c>
      <c r="G361" s="11">
        <f t="shared" si="28"/>
        <v>3.8940000000000006</v>
      </c>
      <c r="H361" s="13">
        <f t="shared" si="29"/>
        <v>2.0340000000000003</v>
      </c>
      <c r="I361" s="9"/>
      <c r="J361" s="9"/>
    </row>
    <row r="362" spans="2:10" x14ac:dyDescent="0.25">
      <c r="B362" s="10">
        <v>3.55</v>
      </c>
      <c r="C362" s="10">
        <f t="shared" si="25"/>
        <v>0</v>
      </c>
      <c r="D362" s="10">
        <f t="shared" si="26"/>
        <v>0</v>
      </c>
      <c r="E362" s="10">
        <f t="shared" si="27"/>
        <v>0</v>
      </c>
      <c r="F362" s="12">
        <f>SUM($C$8:E362)</f>
        <v>2.36</v>
      </c>
      <c r="G362" s="11">
        <f t="shared" si="28"/>
        <v>3.9050000000000002</v>
      </c>
      <c r="H362" s="13">
        <f t="shared" si="29"/>
        <v>2.0450000000000004</v>
      </c>
      <c r="I362" s="9"/>
      <c r="J362" s="9"/>
    </row>
    <row r="363" spans="2:10" x14ac:dyDescent="0.25">
      <c r="B363" s="10">
        <v>3.56</v>
      </c>
      <c r="C363" s="10">
        <f t="shared" si="25"/>
        <v>0</v>
      </c>
      <c r="D363" s="10">
        <f t="shared" si="26"/>
        <v>0</v>
      </c>
      <c r="E363" s="10">
        <f t="shared" si="27"/>
        <v>0</v>
      </c>
      <c r="F363" s="12">
        <f>SUM($C$8:E363)</f>
        <v>2.36</v>
      </c>
      <c r="G363" s="11">
        <f t="shared" si="28"/>
        <v>3.9160000000000004</v>
      </c>
      <c r="H363" s="13">
        <f t="shared" si="29"/>
        <v>2.0560000000000005</v>
      </c>
      <c r="I363" s="9"/>
      <c r="J363" s="9"/>
    </row>
    <row r="364" spans="2:10" x14ac:dyDescent="0.25">
      <c r="B364" s="10">
        <v>3.57</v>
      </c>
      <c r="C364" s="10">
        <f t="shared" si="25"/>
        <v>0</v>
      </c>
      <c r="D364" s="10">
        <f t="shared" si="26"/>
        <v>0</v>
      </c>
      <c r="E364" s="10">
        <f t="shared" si="27"/>
        <v>0</v>
      </c>
      <c r="F364" s="12">
        <f>SUM($C$8:E364)</f>
        <v>2.36</v>
      </c>
      <c r="G364" s="11">
        <f t="shared" si="28"/>
        <v>3.927</v>
      </c>
      <c r="H364" s="13">
        <f t="shared" si="29"/>
        <v>2.0669999999999997</v>
      </c>
      <c r="I364" s="9"/>
      <c r="J364" s="9"/>
    </row>
    <row r="365" spans="2:10" x14ac:dyDescent="0.25">
      <c r="B365" s="10">
        <v>3.58</v>
      </c>
      <c r="C365" s="10">
        <f t="shared" si="25"/>
        <v>0</v>
      </c>
      <c r="D365" s="10">
        <f t="shared" si="26"/>
        <v>0</v>
      </c>
      <c r="E365" s="10">
        <f t="shared" si="27"/>
        <v>0</v>
      </c>
      <c r="F365" s="12">
        <f>SUM($C$8:E365)</f>
        <v>2.36</v>
      </c>
      <c r="G365" s="11">
        <f t="shared" si="28"/>
        <v>3.9380000000000006</v>
      </c>
      <c r="H365" s="13">
        <f t="shared" si="29"/>
        <v>2.0780000000000007</v>
      </c>
      <c r="I365" s="9"/>
      <c r="J365" s="9"/>
    </row>
    <row r="366" spans="2:10" x14ac:dyDescent="0.25">
      <c r="B366" s="10">
        <v>3.59</v>
      </c>
      <c r="C366" s="10">
        <f t="shared" si="25"/>
        <v>0</v>
      </c>
      <c r="D366" s="10">
        <f t="shared" si="26"/>
        <v>0</v>
      </c>
      <c r="E366" s="10">
        <f t="shared" si="27"/>
        <v>0</v>
      </c>
      <c r="F366" s="12">
        <f>SUM($C$8:E366)</f>
        <v>2.36</v>
      </c>
      <c r="G366" s="11">
        <f t="shared" si="28"/>
        <v>3.9490000000000003</v>
      </c>
      <c r="H366" s="13">
        <f t="shared" si="29"/>
        <v>2.089</v>
      </c>
      <c r="I366" s="9"/>
      <c r="J366" s="9"/>
    </row>
    <row r="367" spans="2:10" x14ac:dyDescent="0.25">
      <c r="B367" s="10">
        <v>3.6</v>
      </c>
      <c r="C367" s="10">
        <f t="shared" si="25"/>
        <v>0</v>
      </c>
      <c r="D367" s="10">
        <f t="shared" si="26"/>
        <v>0</v>
      </c>
      <c r="E367" s="10">
        <f t="shared" si="27"/>
        <v>0</v>
      </c>
      <c r="F367" s="12">
        <f>SUM($C$8:E367)</f>
        <v>2.36</v>
      </c>
      <c r="G367" s="11">
        <f t="shared" si="28"/>
        <v>3.9600000000000004</v>
      </c>
      <c r="H367" s="13">
        <f t="shared" si="29"/>
        <v>2.100000000000001</v>
      </c>
      <c r="I367" s="9"/>
      <c r="J367" s="9"/>
    </row>
    <row r="368" spans="2:10" x14ac:dyDescent="0.25">
      <c r="B368" s="10">
        <v>3.61</v>
      </c>
      <c r="C368" s="10">
        <f t="shared" si="25"/>
        <v>0</v>
      </c>
      <c r="D368" s="10">
        <f t="shared" si="26"/>
        <v>0</v>
      </c>
      <c r="E368" s="10">
        <f t="shared" si="27"/>
        <v>0</v>
      </c>
      <c r="F368" s="12">
        <f>SUM($C$8:E368)</f>
        <v>2.36</v>
      </c>
      <c r="G368" s="11">
        <f t="shared" si="28"/>
        <v>3.9710000000000001</v>
      </c>
      <c r="H368" s="13">
        <f t="shared" si="29"/>
        <v>2.1110000000000002</v>
      </c>
      <c r="I368" s="9"/>
      <c r="J368" s="9"/>
    </row>
    <row r="369" spans="2:10" x14ac:dyDescent="0.25">
      <c r="B369" s="10">
        <v>3.62</v>
      </c>
      <c r="C369" s="10">
        <f t="shared" si="25"/>
        <v>0</v>
      </c>
      <c r="D369" s="10">
        <f t="shared" si="26"/>
        <v>0</v>
      </c>
      <c r="E369" s="10">
        <f t="shared" si="27"/>
        <v>0</v>
      </c>
      <c r="F369" s="12">
        <f>SUM($C$8:E369)</f>
        <v>2.36</v>
      </c>
      <c r="G369" s="11">
        <f t="shared" si="28"/>
        <v>3.9820000000000007</v>
      </c>
      <c r="H369" s="13">
        <f t="shared" si="29"/>
        <v>2.1220000000000012</v>
      </c>
      <c r="I369" s="9"/>
      <c r="J369" s="9"/>
    </row>
    <row r="370" spans="2:10" x14ac:dyDescent="0.25">
      <c r="B370" s="10">
        <v>3.63</v>
      </c>
      <c r="C370" s="10">
        <f t="shared" si="25"/>
        <v>0</v>
      </c>
      <c r="D370" s="10">
        <f t="shared" si="26"/>
        <v>0</v>
      </c>
      <c r="E370" s="10">
        <f t="shared" si="27"/>
        <v>0</v>
      </c>
      <c r="F370" s="12">
        <f>SUM($C$8:E370)</f>
        <v>2.36</v>
      </c>
      <c r="G370" s="11">
        <f t="shared" si="28"/>
        <v>3.9930000000000003</v>
      </c>
      <c r="H370" s="13">
        <f t="shared" si="29"/>
        <v>2.1330000000000005</v>
      </c>
      <c r="I370" s="9"/>
      <c r="J370" s="9"/>
    </row>
    <row r="371" spans="2:10" x14ac:dyDescent="0.25">
      <c r="B371" s="10">
        <v>3.64</v>
      </c>
      <c r="C371" s="10">
        <f t="shared" si="25"/>
        <v>0</v>
      </c>
      <c r="D371" s="10">
        <f t="shared" si="26"/>
        <v>0</v>
      </c>
      <c r="E371" s="10">
        <f t="shared" si="27"/>
        <v>0</v>
      </c>
      <c r="F371" s="12">
        <f>SUM($C$8:E371)</f>
        <v>2.36</v>
      </c>
      <c r="G371" s="11">
        <f t="shared" si="28"/>
        <v>4.0040000000000004</v>
      </c>
      <c r="H371" s="13">
        <f t="shared" si="29"/>
        <v>2.1440000000000006</v>
      </c>
      <c r="I371" s="9"/>
      <c r="J371" s="9"/>
    </row>
    <row r="372" spans="2:10" x14ac:dyDescent="0.25">
      <c r="B372" s="10">
        <v>3.65</v>
      </c>
      <c r="C372" s="10">
        <f t="shared" si="25"/>
        <v>0</v>
      </c>
      <c r="D372" s="10">
        <f t="shared" si="26"/>
        <v>0</v>
      </c>
      <c r="E372" s="10">
        <f t="shared" si="27"/>
        <v>0</v>
      </c>
      <c r="F372" s="12">
        <f>SUM($C$8:E372)</f>
        <v>2.36</v>
      </c>
      <c r="G372" s="11">
        <f t="shared" si="28"/>
        <v>4.0150000000000006</v>
      </c>
      <c r="H372" s="13">
        <f t="shared" si="29"/>
        <v>2.1550000000000007</v>
      </c>
      <c r="I372" s="9"/>
      <c r="J372" s="9"/>
    </row>
    <row r="373" spans="2:10" x14ac:dyDescent="0.25">
      <c r="B373" s="10">
        <v>3.66</v>
      </c>
      <c r="C373" s="10">
        <f t="shared" si="25"/>
        <v>0</v>
      </c>
      <c r="D373" s="10">
        <f t="shared" si="26"/>
        <v>0</v>
      </c>
      <c r="E373" s="10">
        <f t="shared" si="27"/>
        <v>0</v>
      </c>
      <c r="F373" s="12">
        <f>SUM($C$8:E373)</f>
        <v>2.36</v>
      </c>
      <c r="G373" s="11">
        <f t="shared" si="28"/>
        <v>4.0260000000000007</v>
      </c>
      <c r="H373" s="13">
        <f t="shared" si="29"/>
        <v>2.1660000000000008</v>
      </c>
      <c r="I373" s="9"/>
      <c r="J373" s="9"/>
    </row>
    <row r="374" spans="2:10" x14ac:dyDescent="0.25">
      <c r="B374" s="10">
        <v>3.67</v>
      </c>
      <c r="C374" s="10">
        <f t="shared" si="25"/>
        <v>0</v>
      </c>
      <c r="D374" s="10">
        <f t="shared" si="26"/>
        <v>0</v>
      </c>
      <c r="E374" s="10">
        <f t="shared" si="27"/>
        <v>0</v>
      </c>
      <c r="F374" s="12">
        <f>SUM($C$8:E374)</f>
        <v>2.36</v>
      </c>
      <c r="G374" s="11">
        <f t="shared" si="28"/>
        <v>4.0369999999999999</v>
      </c>
      <c r="H374" s="13">
        <f t="shared" si="29"/>
        <v>2.177</v>
      </c>
      <c r="I374" s="9"/>
      <c r="J374" s="9"/>
    </row>
    <row r="375" spans="2:10" x14ac:dyDescent="0.25">
      <c r="B375" s="10">
        <v>3.68</v>
      </c>
      <c r="C375" s="10">
        <f t="shared" si="25"/>
        <v>0</v>
      </c>
      <c r="D375" s="10">
        <f t="shared" si="26"/>
        <v>0</v>
      </c>
      <c r="E375" s="10">
        <f t="shared" si="27"/>
        <v>0</v>
      </c>
      <c r="F375" s="12">
        <f>SUM($C$8:E375)</f>
        <v>2.36</v>
      </c>
      <c r="G375" s="11">
        <f t="shared" si="28"/>
        <v>4.0480000000000009</v>
      </c>
      <c r="H375" s="13">
        <f t="shared" si="29"/>
        <v>2.1880000000000011</v>
      </c>
      <c r="I375" s="9"/>
      <c r="J375" s="9"/>
    </row>
    <row r="376" spans="2:10" x14ac:dyDescent="0.25">
      <c r="B376" s="10">
        <v>3.69</v>
      </c>
      <c r="C376" s="10">
        <f t="shared" si="25"/>
        <v>0</v>
      </c>
      <c r="D376" s="10">
        <f t="shared" si="26"/>
        <v>0</v>
      </c>
      <c r="E376" s="10">
        <f t="shared" si="27"/>
        <v>0</v>
      </c>
      <c r="F376" s="12">
        <f>SUM($C$8:E376)</f>
        <v>2.36</v>
      </c>
      <c r="G376" s="11">
        <f t="shared" si="28"/>
        <v>4.0590000000000002</v>
      </c>
      <c r="H376" s="13">
        <f t="shared" si="29"/>
        <v>2.1990000000000003</v>
      </c>
      <c r="I376" s="9"/>
      <c r="J376" s="9"/>
    </row>
    <row r="377" spans="2:10" x14ac:dyDescent="0.25">
      <c r="B377" s="10">
        <v>3.7</v>
      </c>
      <c r="C377" s="10">
        <f t="shared" si="25"/>
        <v>0</v>
      </c>
      <c r="D377" s="10">
        <f t="shared" si="26"/>
        <v>0</v>
      </c>
      <c r="E377" s="10">
        <f t="shared" si="27"/>
        <v>0</v>
      </c>
      <c r="F377" s="12">
        <f>SUM($C$8:E377)</f>
        <v>2.36</v>
      </c>
      <c r="G377" s="11">
        <f t="shared" si="28"/>
        <v>4.07</v>
      </c>
      <c r="H377" s="13">
        <f t="shared" si="29"/>
        <v>2.2100000000000004</v>
      </c>
      <c r="I377" s="9"/>
      <c r="J377" s="9"/>
    </row>
    <row r="378" spans="2:10" x14ac:dyDescent="0.25">
      <c r="B378" s="10">
        <v>3.71</v>
      </c>
      <c r="C378" s="10">
        <f t="shared" si="25"/>
        <v>0</v>
      </c>
      <c r="D378" s="10">
        <f t="shared" si="26"/>
        <v>0</v>
      </c>
      <c r="E378" s="10">
        <f t="shared" si="27"/>
        <v>0</v>
      </c>
      <c r="F378" s="12">
        <f>SUM($C$8:E378)</f>
        <v>2.36</v>
      </c>
      <c r="G378" s="11">
        <f t="shared" si="28"/>
        <v>4.0810000000000004</v>
      </c>
      <c r="H378" s="13">
        <f t="shared" si="29"/>
        <v>2.2210000000000005</v>
      </c>
      <c r="I378" s="9"/>
      <c r="J378" s="9"/>
    </row>
    <row r="379" spans="2:10" x14ac:dyDescent="0.25">
      <c r="B379" s="10">
        <v>3.72</v>
      </c>
      <c r="C379" s="10">
        <f t="shared" si="25"/>
        <v>0</v>
      </c>
      <c r="D379" s="10">
        <f t="shared" si="26"/>
        <v>0</v>
      </c>
      <c r="E379" s="10">
        <f t="shared" si="27"/>
        <v>0</v>
      </c>
      <c r="F379" s="12">
        <f>SUM($C$8:E379)</f>
        <v>2.36</v>
      </c>
      <c r="G379" s="11">
        <f t="shared" si="28"/>
        <v>4.0920000000000005</v>
      </c>
      <c r="H379" s="13">
        <f t="shared" si="29"/>
        <v>2.2320000000000007</v>
      </c>
      <c r="I379" s="9"/>
      <c r="J379" s="9"/>
    </row>
    <row r="380" spans="2:10" x14ac:dyDescent="0.25">
      <c r="B380" s="10">
        <v>3.73</v>
      </c>
      <c r="C380" s="10">
        <f t="shared" si="25"/>
        <v>0</v>
      </c>
      <c r="D380" s="10">
        <f t="shared" si="26"/>
        <v>0</v>
      </c>
      <c r="E380" s="10">
        <f t="shared" si="27"/>
        <v>0</v>
      </c>
      <c r="F380" s="12">
        <f>SUM($C$8:E380)</f>
        <v>2.36</v>
      </c>
      <c r="G380" s="11">
        <f t="shared" si="28"/>
        <v>4.1030000000000006</v>
      </c>
      <c r="H380" s="13">
        <f t="shared" si="29"/>
        <v>2.2430000000000008</v>
      </c>
      <c r="I380" s="9"/>
      <c r="J380" s="9"/>
    </row>
    <row r="381" spans="2:10" x14ac:dyDescent="0.25">
      <c r="B381" s="10">
        <v>3.74</v>
      </c>
      <c r="C381" s="10">
        <f t="shared" si="25"/>
        <v>0</v>
      </c>
      <c r="D381" s="10">
        <f t="shared" si="26"/>
        <v>0</v>
      </c>
      <c r="E381" s="10">
        <f t="shared" si="27"/>
        <v>0</v>
      </c>
      <c r="F381" s="12">
        <f>SUM($C$8:E381)</f>
        <v>2.36</v>
      </c>
      <c r="G381" s="11">
        <f t="shared" si="28"/>
        <v>4.1140000000000008</v>
      </c>
      <c r="H381" s="13">
        <f t="shared" si="29"/>
        <v>2.2540000000000009</v>
      </c>
      <c r="I381" s="9"/>
      <c r="J381" s="9"/>
    </row>
    <row r="382" spans="2:10" x14ac:dyDescent="0.25">
      <c r="B382" s="10">
        <v>3.75</v>
      </c>
      <c r="C382" s="10">
        <f t="shared" si="25"/>
        <v>0</v>
      </c>
      <c r="D382" s="10">
        <f t="shared" si="26"/>
        <v>0</v>
      </c>
      <c r="E382" s="10">
        <f t="shared" si="27"/>
        <v>0</v>
      </c>
      <c r="F382" s="12">
        <f>SUM($C$8:E382)</f>
        <v>2.36</v>
      </c>
      <c r="G382" s="11">
        <f t="shared" si="28"/>
        <v>4.125</v>
      </c>
      <c r="H382" s="13">
        <f t="shared" si="29"/>
        <v>2.2650000000000001</v>
      </c>
      <c r="I382" s="9"/>
      <c r="J382" s="9"/>
    </row>
    <row r="383" spans="2:10" x14ac:dyDescent="0.25">
      <c r="B383" s="10">
        <v>3.76</v>
      </c>
      <c r="C383" s="10">
        <f t="shared" si="25"/>
        <v>0</v>
      </c>
      <c r="D383" s="10">
        <f t="shared" si="26"/>
        <v>0</v>
      </c>
      <c r="E383" s="10">
        <f t="shared" si="27"/>
        <v>0</v>
      </c>
      <c r="F383" s="12">
        <f>SUM($C$8:E383)</f>
        <v>2.36</v>
      </c>
      <c r="G383" s="11">
        <f t="shared" si="28"/>
        <v>4.1360000000000001</v>
      </c>
      <c r="H383" s="13">
        <f t="shared" si="29"/>
        <v>2.2760000000000002</v>
      </c>
      <c r="I383" s="9"/>
      <c r="J383" s="9"/>
    </row>
    <row r="384" spans="2:10" x14ac:dyDescent="0.25">
      <c r="B384" s="10">
        <v>3.77</v>
      </c>
      <c r="C384" s="10">
        <f t="shared" si="25"/>
        <v>0</v>
      </c>
      <c r="D384" s="10">
        <f t="shared" si="26"/>
        <v>0</v>
      </c>
      <c r="E384" s="10">
        <f t="shared" si="27"/>
        <v>0</v>
      </c>
      <c r="F384" s="12">
        <f>SUM($C$8:E384)</f>
        <v>2.36</v>
      </c>
      <c r="G384" s="11">
        <f t="shared" si="28"/>
        <v>4.1470000000000002</v>
      </c>
      <c r="H384" s="13">
        <f t="shared" si="29"/>
        <v>2.2870000000000004</v>
      </c>
      <c r="I384" s="9"/>
      <c r="J384" s="9"/>
    </row>
    <row r="385" spans="2:10" x14ac:dyDescent="0.25">
      <c r="B385" s="10">
        <v>3.78</v>
      </c>
      <c r="C385" s="10">
        <f t="shared" si="25"/>
        <v>0</v>
      </c>
      <c r="D385" s="10">
        <f t="shared" si="26"/>
        <v>0</v>
      </c>
      <c r="E385" s="10">
        <f t="shared" si="27"/>
        <v>0</v>
      </c>
      <c r="F385" s="12">
        <f>SUM($C$8:E385)</f>
        <v>2.36</v>
      </c>
      <c r="G385" s="11">
        <f t="shared" si="28"/>
        <v>4.1580000000000004</v>
      </c>
      <c r="H385" s="13">
        <f t="shared" si="29"/>
        <v>2.2980000000000005</v>
      </c>
      <c r="I385" s="9"/>
      <c r="J385" s="9"/>
    </row>
    <row r="386" spans="2:10" x14ac:dyDescent="0.25">
      <c r="B386" s="10">
        <v>3.79</v>
      </c>
      <c r="C386" s="10">
        <f t="shared" si="25"/>
        <v>0</v>
      </c>
      <c r="D386" s="10">
        <f t="shared" si="26"/>
        <v>0</v>
      </c>
      <c r="E386" s="10">
        <f t="shared" si="27"/>
        <v>0</v>
      </c>
      <c r="F386" s="12">
        <f>SUM($C$8:E386)</f>
        <v>2.36</v>
      </c>
      <c r="G386" s="11">
        <f t="shared" si="28"/>
        <v>4.1690000000000005</v>
      </c>
      <c r="H386" s="13">
        <f t="shared" si="29"/>
        <v>2.3090000000000006</v>
      </c>
      <c r="I386" s="9"/>
      <c r="J386" s="9"/>
    </row>
    <row r="387" spans="2:10" x14ac:dyDescent="0.25">
      <c r="B387" s="10">
        <v>3.8</v>
      </c>
      <c r="C387" s="10">
        <f t="shared" si="25"/>
        <v>0</v>
      </c>
      <c r="D387" s="10">
        <f t="shared" si="26"/>
        <v>0</v>
      </c>
      <c r="E387" s="10">
        <f t="shared" si="27"/>
        <v>0</v>
      </c>
      <c r="F387" s="12">
        <f>SUM($C$8:E387)</f>
        <v>2.36</v>
      </c>
      <c r="G387" s="11">
        <f t="shared" si="28"/>
        <v>4.18</v>
      </c>
      <c r="H387" s="13">
        <f t="shared" si="29"/>
        <v>2.3199999999999998</v>
      </c>
      <c r="I387" s="9"/>
      <c r="J387" s="9"/>
    </row>
    <row r="388" spans="2:10" x14ac:dyDescent="0.25">
      <c r="B388" s="10">
        <v>3.81</v>
      </c>
      <c r="C388" s="10">
        <f t="shared" si="25"/>
        <v>0</v>
      </c>
      <c r="D388" s="10">
        <f t="shared" si="26"/>
        <v>0</v>
      </c>
      <c r="E388" s="10">
        <f t="shared" si="27"/>
        <v>0</v>
      </c>
      <c r="F388" s="12">
        <f>SUM($C$8:E388)</f>
        <v>2.36</v>
      </c>
      <c r="G388" s="11">
        <f t="shared" si="28"/>
        <v>4.1910000000000007</v>
      </c>
      <c r="H388" s="13">
        <f t="shared" si="29"/>
        <v>2.3310000000000008</v>
      </c>
      <c r="I388" s="9"/>
      <c r="J388" s="9"/>
    </row>
    <row r="389" spans="2:10" x14ac:dyDescent="0.25">
      <c r="B389" s="10">
        <v>3.82</v>
      </c>
      <c r="C389" s="10">
        <f t="shared" si="25"/>
        <v>0</v>
      </c>
      <c r="D389" s="10">
        <f t="shared" si="26"/>
        <v>0</v>
      </c>
      <c r="E389" s="10">
        <f t="shared" si="27"/>
        <v>0</v>
      </c>
      <c r="F389" s="12">
        <f>SUM($C$8:E389)</f>
        <v>2.36</v>
      </c>
      <c r="G389" s="11">
        <f t="shared" si="28"/>
        <v>4.202</v>
      </c>
      <c r="H389" s="13">
        <f t="shared" si="29"/>
        <v>2.3420000000000001</v>
      </c>
      <c r="I389" s="9"/>
      <c r="J389" s="9"/>
    </row>
    <row r="390" spans="2:10" x14ac:dyDescent="0.25">
      <c r="B390" s="10">
        <v>3.83</v>
      </c>
      <c r="C390" s="10">
        <f t="shared" si="25"/>
        <v>0</v>
      </c>
      <c r="D390" s="10">
        <f t="shared" si="26"/>
        <v>0</v>
      </c>
      <c r="E390" s="10">
        <f t="shared" si="27"/>
        <v>0</v>
      </c>
      <c r="F390" s="12">
        <f>SUM($C$8:E390)</f>
        <v>2.36</v>
      </c>
      <c r="G390" s="11">
        <f t="shared" si="28"/>
        <v>4.2130000000000001</v>
      </c>
      <c r="H390" s="13">
        <f t="shared" si="29"/>
        <v>2.3530000000000002</v>
      </c>
      <c r="I390" s="9"/>
      <c r="J390" s="9"/>
    </row>
    <row r="391" spans="2:10" x14ac:dyDescent="0.25">
      <c r="B391" s="10">
        <v>3.84</v>
      </c>
      <c r="C391" s="10">
        <f t="shared" si="25"/>
        <v>0</v>
      </c>
      <c r="D391" s="10">
        <f t="shared" si="26"/>
        <v>0</v>
      </c>
      <c r="E391" s="10">
        <f t="shared" si="27"/>
        <v>0</v>
      </c>
      <c r="F391" s="12">
        <f>SUM($C$8:E391)</f>
        <v>2.36</v>
      </c>
      <c r="G391" s="11">
        <f t="shared" si="28"/>
        <v>4.2240000000000002</v>
      </c>
      <c r="H391" s="13">
        <f t="shared" si="29"/>
        <v>2.3640000000000003</v>
      </c>
      <c r="I391" s="9"/>
      <c r="J391" s="9"/>
    </row>
    <row r="392" spans="2:10" x14ac:dyDescent="0.25">
      <c r="B392" s="10">
        <v>3.85</v>
      </c>
      <c r="C392" s="10">
        <f t="shared" si="25"/>
        <v>0</v>
      </c>
      <c r="D392" s="10">
        <f t="shared" si="26"/>
        <v>0</v>
      </c>
      <c r="E392" s="10">
        <f t="shared" si="27"/>
        <v>0</v>
      </c>
      <c r="F392" s="12">
        <f>SUM($C$8:E392)</f>
        <v>2.36</v>
      </c>
      <c r="G392" s="11">
        <f t="shared" si="28"/>
        <v>4.2350000000000003</v>
      </c>
      <c r="H392" s="13">
        <f t="shared" si="29"/>
        <v>2.3750000000000004</v>
      </c>
      <c r="I392" s="9"/>
      <c r="J392" s="9"/>
    </row>
    <row r="393" spans="2:10" x14ac:dyDescent="0.25">
      <c r="B393" s="10">
        <v>3.86</v>
      </c>
      <c r="C393" s="10">
        <f t="shared" ref="C393:C456" si="30">IF(B393=$F$2,$C$2,0)</f>
        <v>0</v>
      </c>
      <c r="D393" s="10">
        <f t="shared" ref="D393:D456" si="31">IF(B393=($F$2+$F$3),$C$3,0)</f>
        <v>0</v>
      </c>
      <c r="E393" s="10">
        <f t="shared" ref="E393:E456" si="32">IF(B393=SUM($F$2:$F$4),$C$4,0)</f>
        <v>0</v>
      </c>
      <c r="F393" s="12">
        <f>SUM($C$8:E393)</f>
        <v>2.36</v>
      </c>
      <c r="G393" s="11">
        <f t="shared" ref="G393:G456" si="33">B393*$I$2</f>
        <v>4.2460000000000004</v>
      </c>
      <c r="H393" s="13">
        <f t="shared" ref="H393:H456" si="34">$I$4+G393-F393</f>
        <v>2.3860000000000006</v>
      </c>
      <c r="I393" s="9"/>
      <c r="J393" s="9"/>
    </row>
    <row r="394" spans="2:10" x14ac:dyDescent="0.25">
      <c r="B394" s="10">
        <v>3.87</v>
      </c>
      <c r="C394" s="10">
        <f t="shared" si="30"/>
        <v>0</v>
      </c>
      <c r="D394" s="10">
        <f t="shared" si="31"/>
        <v>0</v>
      </c>
      <c r="E394" s="10">
        <f t="shared" si="32"/>
        <v>0</v>
      </c>
      <c r="F394" s="12">
        <f>SUM($C$8:E394)</f>
        <v>2.36</v>
      </c>
      <c r="G394" s="11">
        <f t="shared" si="33"/>
        <v>4.2570000000000006</v>
      </c>
      <c r="H394" s="13">
        <f t="shared" si="34"/>
        <v>2.3970000000000007</v>
      </c>
      <c r="I394" s="9"/>
      <c r="J394" s="9"/>
    </row>
    <row r="395" spans="2:10" x14ac:dyDescent="0.25">
      <c r="B395" s="10">
        <v>3.88</v>
      </c>
      <c r="C395" s="10">
        <f t="shared" si="30"/>
        <v>0</v>
      </c>
      <c r="D395" s="10">
        <f t="shared" si="31"/>
        <v>0</v>
      </c>
      <c r="E395" s="10">
        <f t="shared" si="32"/>
        <v>0</v>
      </c>
      <c r="F395" s="12">
        <f>SUM($C$8:E395)</f>
        <v>2.36</v>
      </c>
      <c r="G395" s="11">
        <f t="shared" si="33"/>
        <v>4.2679999999999998</v>
      </c>
      <c r="H395" s="13">
        <f t="shared" si="34"/>
        <v>2.4079999999999999</v>
      </c>
      <c r="I395" s="9"/>
      <c r="J395" s="9"/>
    </row>
    <row r="396" spans="2:10" x14ac:dyDescent="0.25">
      <c r="B396" s="10">
        <v>3.89</v>
      </c>
      <c r="C396" s="10">
        <f t="shared" si="30"/>
        <v>0</v>
      </c>
      <c r="D396" s="10">
        <f t="shared" si="31"/>
        <v>0</v>
      </c>
      <c r="E396" s="10">
        <f t="shared" si="32"/>
        <v>0</v>
      </c>
      <c r="F396" s="12">
        <f>SUM($C$8:E396)</f>
        <v>2.36</v>
      </c>
      <c r="G396" s="11">
        <f t="shared" si="33"/>
        <v>4.2790000000000008</v>
      </c>
      <c r="H396" s="13">
        <f t="shared" si="34"/>
        <v>2.4190000000000009</v>
      </c>
      <c r="I396" s="9"/>
      <c r="J396" s="9"/>
    </row>
    <row r="397" spans="2:10" x14ac:dyDescent="0.25">
      <c r="B397" s="10">
        <v>3.9</v>
      </c>
      <c r="C397" s="10">
        <f t="shared" si="30"/>
        <v>0</v>
      </c>
      <c r="D397" s="10">
        <f t="shared" si="31"/>
        <v>0</v>
      </c>
      <c r="E397" s="10">
        <f t="shared" si="32"/>
        <v>0</v>
      </c>
      <c r="F397" s="12">
        <f>SUM($C$8:E397)</f>
        <v>2.36</v>
      </c>
      <c r="G397" s="11">
        <f t="shared" si="33"/>
        <v>4.29</v>
      </c>
      <c r="H397" s="13">
        <f t="shared" si="34"/>
        <v>2.4300000000000002</v>
      </c>
      <c r="I397" s="9"/>
      <c r="J397" s="9"/>
    </row>
    <row r="398" spans="2:10" x14ac:dyDescent="0.25">
      <c r="B398" s="10">
        <v>3.91</v>
      </c>
      <c r="C398" s="10">
        <f t="shared" si="30"/>
        <v>0</v>
      </c>
      <c r="D398" s="10">
        <f t="shared" si="31"/>
        <v>0</v>
      </c>
      <c r="E398" s="10">
        <f t="shared" si="32"/>
        <v>0</v>
      </c>
      <c r="F398" s="12">
        <f>SUM($C$8:E398)</f>
        <v>2.36</v>
      </c>
      <c r="G398" s="11">
        <f t="shared" si="33"/>
        <v>4.3010000000000002</v>
      </c>
      <c r="H398" s="13">
        <f t="shared" si="34"/>
        <v>2.4410000000000003</v>
      </c>
      <c r="I398" s="9"/>
      <c r="J398" s="9"/>
    </row>
    <row r="399" spans="2:10" x14ac:dyDescent="0.25">
      <c r="B399" s="10">
        <v>3.92</v>
      </c>
      <c r="C399" s="10">
        <f t="shared" si="30"/>
        <v>0</v>
      </c>
      <c r="D399" s="10">
        <f t="shared" si="31"/>
        <v>0</v>
      </c>
      <c r="E399" s="10">
        <f t="shared" si="32"/>
        <v>0</v>
      </c>
      <c r="F399" s="12">
        <f>SUM($C$8:E399)</f>
        <v>2.36</v>
      </c>
      <c r="G399" s="11">
        <f t="shared" si="33"/>
        <v>4.3120000000000003</v>
      </c>
      <c r="H399" s="13">
        <f t="shared" si="34"/>
        <v>2.4520000000000004</v>
      </c>
      <c r="I399" s="9"/>
      <c r="J399" s="9"/>
    </row>
    <row r="400" spans="2:10" x14ac:dyDescent="0.25">
      <c r="B400" s="10">
        <v>3.93</v>
      </c>
      <c r="C400" s="10">
        <f t="shared" si="30"/>
        <v>0</v>
      </c>
      <c r="D400" s="10">
        <f t="shared" si="31"/>
        <v>0</v>
      </c>
      <c r="E400" s="10">
        <f t="shared" si="32"/>
        <v>0</v>
      </c>
      <c r="F400" s="12">
        <f>SUM($C$8:E400)</f>
        <v>2.36</v>
      </c>
      <c r="G400" s="11">
        <f t="shared" si="33"/>
        <v>4.3230000000000004</v>
      </c>
      <c r="H400" s="13">
        <f t="shared" si="34"/>
        <v>2.4630000000000005</v>
      </c>
      <c r="I400" s="9"/>
      <c r="J400" s="9"/>
    </row>
    <row r="401" spans="2:10" x14ac:dyDescent="0.25">
      <c r="B401" s="10">
        <v>3.94</v>
      </c>
      <c r="C401" s="10">
        <f t="shared" si="30"/>
        <v>0</v>
      </c>
      <c r="D401" s="10">
        <f t="shared" si="31"/>
        <v>0</v>
      </c>
      <c r="E401" s="10">
        <f t="shared" si="32"/>
        <v>0</v>
      </c>
      <c r="F401" s="12">
        <f>SUM($C$8:E401)</f>
        <v>2.36</v>
      </c>
      <c r="G401" s="11">
        <f t="shared" si="33"/>
        <v>4.3340000000000005</v>
      </c>
      <c r="H401" s="13">
        <f t="shared" si="34"/>
        <v>2.4740000000000006</v>
      </c>
      <c r="I401" s="9"/>
      <c r="J401" s="9"/>
    </row>
    <row r="402" spans="2:10" x14ac:dyDescent="0.25">
      <c r="B402" s="10">
        <v>3.95</v>
      </c>
      <c r="C402" s="10">
        <f t="shared" si="30"/>
        <v>0</v>
      </c>
      <c r="D402" s="10">
        <f t="shared" si="31"/>
        <v>0</v>
      </c>
      <c r="E402" s="10">
        <f t="shared" si="32"/>
        <v>0</v>
      </c>
      <c r="F402" s="12">
        <f>SUM($C$8:E402)</f>
        <v>2.36</v>
      </c>
      <c r="G402" s="11">
        <f t="shared" si="33"/>
        <v>4.3450000000000006</v>
      </c>
      <c r="H402" s="13">
        <f t="shared" si="34"/>
        <v>2.4850000000000008</v>
      </c>
      <c r="I402" s="9"/>
      <c r="J402" s="9"/>
    </row>
    <row r="403" spans="2:10" x14ac:dyDescent="0.25">
      <c r="B403" s="10">
        <v>3.96</v>
      </c>
      <c r="C403" s="10">
        <f t="shared" si="30"/>
        <v>0</v>
      </c>
      <c r="D403" s="10">
        <f t="shared" si="31"/>
        <v>0</v>
      </c>
      <c r="E403" s="10">
        <f t="shared" si="32"/>
        <v>0</v>
      </c>
      <c r="F403" s="12">
        <f>SUM($C$8:E403)</f>
        <v>2.36</v>
      </c>
      <c r="G403" s="11">
        <f t="shared" si="33"/>
        <v>4.3559999999999999</v>
      </c>
      <c r="H403" s="13">
        <f t="shared" si="34"/>
        <v>2.496</v>
      </c>
      <c r="I403" s="9"/>
      <c r="J403" s="9"/>
    </row>
    <row r="404" spans="2:10" x14ac:dyDescent="0.25">
      <c r="B404" s="10">
        <v>3.97</v>
      </c>
      <c r="C404" s="10">
        <f t="shared" si="30"/>
        <v>0</v>
      </c>
      <c r="D404" s="10">
        <f t="shared" si="31"/>
        <v>0</v>
      </c>
      <c r="E404" s="10">
        <f t="shared" si="32"/>
        <v>0</v>
      </c>
      <c r="F404" s="12">
        <f>SUM($C$8:E404)</f>
        <v>2.36</v>
      </c>
      <c r="G404" s="11">
        <f t="shared" si="33"/>
        <v>4.3670000000000009</v>
      </c>
      <c r="H404" s="13">
        <f t="shared" si="34"/>
        <v>2.507000000000001</v>
      </c>
      <c r="I404" s="9"/>
      <c r="J404" s="9"/>
    </row>
    <row r="405" spans="2:10" x14ac:dyDescent="0.25">
      <c r="B405" s="10">
        <v>3.98</v>
      </c>
      <c r="C405" s="10">
        <f t="shared" si="30"/>
        <v>0</v>
      </c>
      <c r="D405" s="10">
        <f t="shared" si="31"/>
        <v>0</v>
      </c>
      <c r="E405" s="10">
        <f t="shared" si="32"/>
        <v>0</v>
      </c>
      <c r="F405" s="12">
        <f>SUM($C$8:E405)</f>
        <v>2.36</v>
      </c>
      <c r="G405" s="11">
        <f t="shared" si="33"/>
        <v>4.3780000000000001</v>
      </c>
      <c r="H405" s="13">
        <f t="shared" si="34"/>
        <v>2.5180000000000002</v>
      </c>
      <c r="I405" s="9"/>
      <c r="J405" s="9"/>
    </row>
    <row r="406" spans="2:10" x14ac:dyDescent="0.25">
      <c r="B406" s="10">
        <v>3.99</v>
      </c>
      <c r="C406" s="10">
        <f t="shared" si="30"/>
        <v>0</v>
      </c>
      <c r="D406" s="10">
        <f t="shared" si="31"/>
        <v>0</v>
      </c>
      <c r="E406" s="10">
        <f t="shared" si="32"/>
        <v>0</v>
      </c>
      <c r="F406" s="12">
        <f>SUM($C$8:E406)</f>
        <v>2.36</v>
      </c>
      <c r="G406" s="11">
        <f t="shared" si="33"/>
        <v>4.3890000000000002</v>
      </c>
      <c r="H406" s="13">
        <f t="shared" si="34"/>
        <v>2.5290000000000004</v>
      </c>
      <c r="I406" s="9"/>
      <c r="J406" s="9"/>
    </row>
    <row r="407" spans="2:10" x14ac:dyDescent="0.25">
      <c r="B407" s="10">
        <v>4</v>
      </c>
      <c r="C407" s="10">
        <f t="shared" si="30"/>
        <v>0</v>
      </c>
      <c r="D407" s="10">
        <f t="shared" si="31"/>
        <v>0</v>
      </c>
      <c r="E407" s="10">
        <f t="shared" si="32"/>
        <v>0</v>
      </c>
      <c r="F407" s="12">
        <f>SUM($C$8:E407)</f>
        <v>2.36</v>
      </c>
      <c r="G407" s="11">
        <f t="shared" si="33"/>
        <v>4.4000000000000004</v>
      </c>
      <c r="H407" s="13">
        <f t="shared" si="34"/>
        <v>2.5400000000000005</v>
      </c>
      <c r="I407" s="9"/>
      <c r="J407" s="9"/>
    </row>
    <row r="408" spans="2:10" x14ac:dyDescent="0.25">
      <c r="B408" s="10">
        <v>4.01</v>
      </c>
      <c r="C408" s="10">
        <f t="shared" si="30"/>
        <v>0</v>
      </c>
      <c r="D408" s="10">
        <f t="shared" si="31"/>
        <v>0</v>
      </c>
      <c r="E408" s="10">
        <f t="shared" si="32"/>
        <v>0</v>
      </c>
      <c r="F408" s="12">
        <f>SUM($C$8:E408)</f>
        <v>2.36</v>
      </c>
      <c r="G408" s="11">
        <f t="shared" si="33"/>
        <v>4.4110000000000005</v>
      </c>
      <c r="H408" s="13">
        <f t="shared" si="34"/>
        <v>2.5510000000000006</v>
      </c>
      <c r="I408" s="9"/>
      <c r="J408" s="9"/>
    </row>
    <row r="409" spans="2:10" x14ac:dyDescent="0.25">
      <c r="B409" s="10">
        <v>4.0199999999999996</v>
      </c>
      <c r="C409" s="10">
        <f t="shared" si="30"/>
        <v>0</v>
      </c>
      <c r="D409" s="10">
        <f t="shared" si="31"/>
        <v>0</v>
      </c>
      <c r="E409" s="10">
        <f t="shared" si="32"/>
        <v>0</v>
      </c>
      <c r="F409" s="12">
        <f>SUM($C$8:E409)</f>
        <v>2.36</v>
      </c>
      <c r="G409" s="11">
        <f t="shared" si="33"/>
        <v>4.4219999999999997</v>
      </c>
      <c r="H409" s="13">
        <f t="shared" si="34"/>
        <v>2.5619999999999998</v>
      </c>
      <c r="I409" s="9"/>
      <c r="J409" s="9"/>
    </row>
    <row r="410" spans="2:10" x14ac:dyDescent="0.25">
      <c r="B410" s="10">
        <v>4.03</v>
      </c>
      <c r="C410" s="10">
        <f t="shared" si="30"/>
        <v>0</v>
      </c>
      <c r="D410" s="10">
        <f t="shared" si="31"/>
        <v>0</v>
      </c>
      <c r="E410" s="10">
        <f t="shared" si="32"/>
        <v>0</v>
      </c>
      <c r="F410" s="12">
        <f>SUM($C$8:E410)</f>
        <v>2.36</v>
      </c>
      <c r="G410" s="11">
        <f t="shared" si="33"/>
        <v>4.4330000000000007</v>
      </c>
      <c r="H410" s="13">
        <f t="shared" si="34"/>
        <v>2.5730000000000008</v>
      </c>
      <c r="I410" s="9"/>
      <c r="J410" s="9"/>
    </row>
    <row r="411" spans="2:10" x14ac:dyDescent="0.25">
      <c r="B411" s="10">
        <v>4.04</v>
      </c>
      <c r="C411" s="10">
        <f t="shared" si="30"/>
        <v>0</v>
      </c>
      <c r="D411" s="10">
        <f t="shared" si="31"/>
        <v>0</v>
      </c>
      <c r="E411" s="10">
        <f t="shared" si="32"/>
        <v>0</v>
      </c>
      <c r="F411" s="12">
        <f>SUM($C$8:E411)</f>
        <v>2.36</v>
      </c>
      <c r="G411" s="11">
        <f t="shared" si="33"/>
        <v>4.4440000000000008</v>
      </c>
      <c r="H411" s="13">
        <f t="shared" si="34"/>
        <v>2.584000000000001</v>
      </c>
      <c r="I411" s="9"/>
      <c r="J411" s="9"/>
    </row>
    <row r="412" spans="2:10" x14ac:dyDescent="0.25">
      <c r="B412" s="10">
        <v>4.05</v>
      </c>
      <c r="C412" s="10">
        <f t="shared" si="30"/>
        <v>0</v>
      </c>
      <c r="D412" s="10">
        <f t="shared" si="31"/>
        <v>0</v>
      </c>
      <c r="E412" s="10">
        <f t="shared" si="32"/>
        <v>0</v>
      </c>
      <c r="F412" s="12">
        <f>SUM($C$8:E412)</f>
        <v>2.36</v>
      </c>
      <c r="G412" s="11">
        <f t="shared" si="33"/>
        <v>4.4550000000000001</v>
      </c>
      <c r="H412" s="13">
        <f t="shared" si="34"/>
        <v>2.5950000000000002</v>
      </c>
      <c r="I412" s="9"/>
      <c r="J412" s="9"/>
    </row>
    <row r="413" spans="2:10" x14ac:dyDescent="0.25">
      <c r="B413" s="10">
        <v>4.0599999999999996</v>
      </c>
      <c r="C413" s="10">
        <f t="shared" si="30"/>
        <v>0</v>
      </c>
      <c r="D413" s="10">
        <f t="shared" si="31"/>
        <v>0</v>
      </c>
      <c r="E413" s="10">
        <f t="shared" si="32"/>
        <v>0</v>
      </c>
      <c r="F413" s="12">
        <f>SUM($C$8:E413)</f>
        <v>2.36</v>
      </c>
      <c r="G413" s="11">
        <f t="shared" si="33"/>
        <v>4.4660000000000002</v>
      </c>
      <c r="H413" s="13">
        <f t="shared" si="34"/>
        <v>2.6060000000000003</v>
      </c>
      <c r="I413" s="9"/>
      <c r="J413" s="9"/>
    </row>
    <row r="414" spans="2:10" x14ac:dyDescent="0.25">
      <c r="B414" s="10">
        <v>4.07</v>
      </c>
      <c r="C414" s="10">
        <f t="shared" si="30"/>
        <v>0</v>
      </c>
      <c r="D414" s="10">
        <f t="shared" si="31"/>
        <v>0</v>
      </c>
      <c r="E414" s="10">
        <f t="shared" si="32"/>
        <v>0</v>
      </c>
      <c r="F414" s="12">
        <f>SUM($C$8:E414)</f>
        <v>2.36</v>
      </c>
      <c r="G414" s="11">
        <f t="shared" si="33"/>
        <v>4.4770000000000003</v>
      </c>
      <c r="H414" s="13">
        <f t="shared" si="34"/>
        <v>2.6170000000000004</v>
      </c>
      <c r="I414" s="9"/>
      <c r="J414" s="9"/>
    </row>
    <row r="415" spans="2:10" x14ac:dyDescent="0.25">
      <c r="B415" s="10">
        <v>4.08</v>
      </c>
      <c r="C415" s="10">
        <f t="shared" si="30"/>
        <v>0</v>
      </c>
      <c r="D415" s="10">
        <f t="shared" si="31"/>
        <v>0</v>
      </c>
      <c r="E415" s="10">
        <f t="shared" si="32"/>
        <v>0</v>
      </c>
      <c r="F415" s="12">
        <f>SUM($C$8:E415)</f>
        <v>2.36</v>
      </c>
      <c r="G415" s="11">
        <f t="shared" si="33"/>
        <v>4.4880000000000004</v>
      </c>
      <c r="H415" s="13">
        <f t="shared" si="34"/>
        <v>2.6280000000000006</v>
      </c>
      <c r="I415" s="9"/>
      <c r="J415" s="9"/>
    </row>
    <row r="416" spans="2:10" x14ac:dyDescent="0.25">
      <c r="B416" s="10">
        <v>4.09</v>
      </c>
      <c r="C416" s="10">
        <f t="shared" si="30"/>
        <v>0</v>
      </c>
      <c r="D416" s="10">
        <f t="shared" si="31"/>
        <v>0</v>
      </c>
      <c r="E416" s="10">
        <f t="shared" si="32"/>
        <v>0</v>
      </c>
      <c r="F416" s="12">
        <f>SUM($C$8:E416)</f>
        <v>2.36</v>
      </c>
      <c r="G416" s="11">
        <f t="shared" si="33"/>
        <v>4.4990000000000006</v>
      </c>
      <c r="H416" s="13">
        <f t="shared" si="34"/>
        <v>2.6390000000000007</v>
      </c>
      <c r="I416" s="9"/>
      <c r="J416" s="9"/>
    </row>
    <row r="417" spans="2:10" x14ac:dyDescent="0.25">
      <c r="B417" s="10">
        <v>4.0999999999999996</v>
      </c>
      <c r="C417" s="10">
        <f t="shared" si="30"/>
        <v>0</v>
      </c>
      <c r="D417" s="10">
        <f t="shared" si="31"/>
        <v>0</v>
      </c>
      <c r="E417" s="10">
        <f t="shared" si="32"/>
        <v>0</v>
      </c>
      <c r="F417" s="12">
        <f>SUM($C$8:E417)</f>
        <v>2.36</v>
      </c>
      <c r="G417" s="11">
        <f t="shared" si="33"/>
        <v>4.51</v>
      </c>
      <c r="H417" s="13">
        <f t="shared" si="34"/>
        <v>2.65</v>
      </c>
      <c r="I417" s="9"/>
      <c r="J417" s="9"/>
    </row>
    <row r="418" spans="2:10" x14ac:dyDescent="0.25">
      <c r="B418" s="10">
        <v>4.1100000000000003</v>
      </c>
      <c r="C418" s="10">
        <f t="shared" si="30"/>
        <v>0</v>
      </c>
      <c r="D418" s="10">
        <f t="shared" si="31"/>
        <v>0</v>
      </c>
      <c r="E418" s="10">
        <f t="shared" si="32"/>
        <v>0</v>
      </c>
      <c r="F418" s="12">
        <f>SUM($C$8:E418)</f>
        <v>2.36</v>
      </c>
      <c r="G418" s="11">
        <f t="shared" si="33"/>
        <v>4.5210000000000008</v>
      </c>
      <c r="H418" s="13">
        <f t="shared" si="34"/>
        <v>2.6610000000000009</v>
      </c>
      <c r="I418" s="9"/>
      <c r="J418" s="9"/>
    </row>
    <row r="419" spans="2:10" x14ac:dyDescent="0.25">
      <c r="B419" s="10">
        <v>4.12</v>
      </c>
      <c r="C419" s="10">
        <f t="shared" si="30"/>
        <v>0</v>
      </c>
      <c r="D419" s="10">
        <f t="shared" si="31"/>
        <v>0</v>
      </c>
      <c r="E419" s="10">
        <f t="shared" si="32"/>
        <v>0</v>
      </c>
      <c r="F419" s="12">
        <f>SUM($C$8:E419)</f>
        <v>2.36</v>
      </c>
      <c r="G419" s="11">
        <f t="shared" si="33"/>
        <v>4.5320000000000009</v>
      </c>
      <c r="H419" s="13">
        <f t="shared" si="34"/>
        <v>2.672000000000001</v>
      </c>
      <c r="I419" s="9"/>
      <c r="J419" s="9"/>
    </row>
    <row r="420" spans="2:10" x14ac:dyDescent="0.25">
      <c r="B420" s="10">
        <v>4.13</v>
      </c>
      <c r="C420" s="10">
        <f t="shared" si="30"/>
        <v>0</v>
      </c>
      <c r="D420" s="10">
        <f t="shared" si="31"/>
        <v>0</v>
      </c>
      <c r="E420" s="10">
        <f t="shared" si="32"/>
        <v>0</v>
      </c>
      <c r="F420" s="12">
        <f>SUM($C$8:E420)</f>
        <v>2.36</v>
      </c>
      <c r="G420" s="11">
        <f t="shared" si="33"/>
        <v>4.5430000000000001</v>
      </c>
      <c r="H420" s="13">
        <f t="shared" si="34"/>
        <v>2.6830000000000003</v>
      </c>
      <c r="I420" s="9"/>
      <c r="J420" s="9"/>
    </row>
    <row r="421" spans="2:10" x14ac:dyDescent="0.25">
      <c r="B421" s="10">
        <v>4.1399999999999997</v>
      </c>
      <c r="C421" s="10">
        <f t="shared" si="30"/>
        <v>0</v>
      </c>
      <c r="D421" s="10">
        <f t="shared" si="31"/>
        <v>0</v>
      </c>
      <c r="E421" s="10">
        <f t="shared" si="32"/>
        <v>0</v>
      </c>
      <c r="F421" s="12">
        <f>SUM($C$8:E421)</f>
        <v>2.36</v>
      </c>
      <c r="G421" s="11">
        <f t="shared" si="33"/>
        <v>4.5540000000000003</v>
      </c>
      <c r="H421" s="13">
        <f t="shared" si="34"/>
        <v>2.6940000000000004</v>
      </c>
      <c r="I421" s="9"/>
      <c r="J421" s="9"/>
    </row>
    <row r="422" spans="2:10" x14ac:dyDescent="0.25">
      <c r="B422" s="10">
        <v>4.1500000000000004</v>
      </c>
      <c r="C422" s="10">
        <f t="shared" si="30"/>
        <v>0</v>
      </c>
      <c r="D422" s="10">
        <f t="shared" si="31"/>
        <v>0</v>
      </c>
      <c r="E422" s="10">
        <f t="shared" si="32"/>
        <v>0</v>
      </c>
      <c r="F422" s="12">
        <f>SUM($C$8:E422)</f>
        <v>2.36</v>
      </c>
      <c r="G422" s="11">
        <f t="shared" si="33"/>
        <v>4.5650000000000004</v>
      </c>
      <c r="H422" s="13">
        <f t="shared" si="34"/>
        <v>2.7050000000000005</v>
      </c>
      <c r="I422" s="9"/>
      <c r="J422" s="9"/>
    </row>
    <row r="423" spans="2:10" x14ac:dyDescent="0.25">
      <c r="B423" s="10">
        <v>4.16</v>
      </c>
      <c r="C423" s="10">
        <f t="shared" si="30"/>
        <v>0</v>
      </c>
      <c r="D423" s="10">
        <f t="shared" si="31"/>
        <v>0</v>
      </c>
      <c r="E423" s="10">
        <f t="shared" si="32"/>
        <v>0</v>
      </c>
      <c r="F423" s="12">
        <f>SUM($C$8:E423)</f>
        <v>2.36</v>
      </c>
      <c r="G423" s="11">
        <f t="shared" si="33"/>
        <v>4.5760000000000005</v>
      </c>
      <c r="H423" s="13">
        <f t="shared" si="34"/>
        <v>2.7160000000000006</v>
      </c>
      <c r="I423" s="9"/>
      <c r="J423" s="9"/>
    </row>
    <row r="424" spans="2:10" x14ac:dyDescent="0.25">
      <c r="B424" s="10">
        <v>4.17</v>
      </c>
      <c r="C424" s="10">
        <f t="shared" si="30"/>
        <v>0</v>
      </c>
      <c r="D424" s="10">
        <f t="shared" si="31"/>
        <v>0</v>
      </c>
      <c r="E424" s="10">
        <f t="shared" si="32"/>
        <v>0</v>
      </c>
      <c r="F424" s="12">
        <f>SUM($C$8:E424)</f>
        <v>2.36</v>
      </c>
      <c r="G424" s="11">
        <f t="shared" si="33"/>
        <v>4.5870000000000006</v>
      </c>
      <c r="H424" s="13">
        <f t="shared" si="34"/>
        <v>2.7270000000000008</v>
      </c>
      <c r="I424" s="9"/>
      <c r="J424" s="9"/>
    </row>
    <row r="425" spans="2:10" x14ac:dyDescent="0.25">
      <c r="B425" s="10">
        <v>4.18</v>
      </c>
      <c r="C425" s="10">
        <f t="shared" si="30"/>
        <v>0</v>
      </c>
      <c r="D425" s="10">
        <f t="shared" si="31"/>
        <v>0</v>
      </c>
      <c r="E425" s="10">
        <f t="shared" si="32"/>
        <v>0</v>
      </c>
      <c r="F425" s="12">
        <f>SUM($C$8:E425)</f>
        <v>2.36</v>
      </c>
      <c r="G425" s="11">
        <f t="shared" si="33"/>
        <v>4.5979999999999999</v>
      </c>
      <c r="H425" s="13">
        <f t="shared" si="34"/>
        <v>2.738</v>
      </c>
      <c r="I425" s="9"/>
      <c r="J425" s="9"/>
    </row>
    <row r="426" spans="2:10" x14ac:dyDescent="0.25">
      <c r="B426" s="10">
        <v>4.1900000000000004</v>
      </c>
      <c r="C426" s="10">
        <f t="shared" si="30"/>
        <v>0</v>
      </c>
      <c r="D426" s="10">
        <f t="shared" si="31"/>
        <v>0</v>
      </c>
      <c r="E426" s="10">
        <f t="shared" si="32"/>
        <v>0</v>
      </c>
      <c r="F426" s="12">
        <f>SUM($C$8:E426)</f>
        <v>2.36</v>
      </c>
      <c r="G426" s="11">
        <f t="shared" si="33"/>
        <v>4.6090000000000009</v>
      </c>
      <c r="H426" s="13">
        <f t="shared" si="34"/>
        <v>2.749000000000001</v>
      </c>
      <c r="I426" s="9"/>
      <c r="J426" s="9"/>
    </row>
    <row r="427" spans="2:10" x14ac:dyDescent="0.25">
      <c r="B427" s="10">
        <v>4.2</v>
      </c>
      <c r="C427" s="10">
        <f t="shared" si="30"/>
        <v>0</v>
      </c>
      <c r="D427" s="10">
        <f t="shared" si="31"/>
        <v>0</v>
      </c>
      <c r="E427" s="10">
        <f t="shared" si="32"/>
        <v>0</v>
      </c>
      <c r="F427" s="12">
        <f>SUM($C$8:E427)</f>
        <v>2.36</v>
      </c>
      <c r="G427" s="11">
        <f t="shared" si="33"/>
        <v>4.620000000000001</v>
      </c>
      <c r="H427" s="13">
        <f t="shared" si="34"/>
        <v>2.7600000000000011</v>
      </c>
      <c r="I427" s="9"/>
      <c r="J427" s="9"/>
    </row>
    <row r="428" spans="2:10" x14ac:dyDescent="0.25">
      <c r="B428" s="10">
        <v>4.21</v>
      </c>
      <c r="C428" s="10">
        <f t="shared" si="30"/>
        <v>0</v>
      </c>
      <c r="D428" s="10">
        <f t="shared" si="31"/>
        <v>0</v>
      </c>
      <c r="E428" s="10">
        <f t="shared" si="32"/>
        <v>0</v>
      </c>
      <c r="F428" s="12">
        <f>SUM($C$8:E428)</f>
        <v>2.36</v>
      </c>
      <c r="G428" s="11">
        <f t="shared" si="33"/>
        <v>4.6310000000000002</v>
      </c>
      <c r="H428" s="13">
        <f t="shared" si="34"/>
        <v>2.7710000000000004</v>
      </c>
      <c r="I428" s="9"/>
      <c r="J428" s="9"/>
    </row>
    <row r="429" spans="2:10" x14ac:dyDescent="0.25">
      <c r="B429" s="10">
        <v>4.22</v>
      </c>
      <c r="C429" s="10">
        <f t="shared" si="30"/>
        <v>0</v>
      </c>
      <c r="D429" s="10">
        <f t="shared" si="31"/>
        <v>0</v>
      </c>
      <c r="E429" s="10">
        <f t="shared" si="32"/>
        <v>0</v>
      </c>
      <c r="F429" s="12">
        <f>SUM($C$8:E429)</f>
        <v>2.36</v>
      </c>
      <c r="G429" s="11">
        <f t="shared" si="33"/>
        <v>4.6420000000000003</v>
      </c>
      <c r="H429" s="13">
        <f t="shared" si="34"/>
        <v>2.7820000000000005</v>
      </c>
      <c r="I429" s="9"/>
      <c r="J429" s="9"/>
    </row>
    <row r="430" spans="2:10" x14ac:dyDescent="0.25">
      <c r="B430" s="10">
        <v>4.2300000000000004</v>
      </c>
      <c r="C430" s="10">
        <f t="shared" si="30"/>
        <v>0</v>
      </c>
      <c r="D430" s="10">
        <f t="shared" si="31"/>
        <v>0</v>
      </c>
      <c r="E430" s="10">
        <f t="shared" si="32"/>
        <v>0</v>
      </c>
      <c r="F430" s="12">
        <f>SUM($C$8:E430)</f>
        <v>2.36</v>
      </c>
      <c r="G430" s="11">
        <f t="shared" si="33"/>
        <v>4.6530000000000005</v>
      </c>
      <c r="H430" s="13">
        <f t="shared" si="34"/>
        <v>2.7930000000000006</v>
      </c>
      <c r="I430" s="9"/>
      <c r="J430" s="9"/>
    </row>
    <row r="431" spans="2:10" x14ac:dyDescent="0.25">
      <c r="B431" s="10">
        <v>4.24</v>
      </c>
      <c r="C431" s="10">
        <f t="shared" si="30"/>
        <v>0</v>
      </c>
      <c r="D431" s="10">
        <f t="shared" si="31"/>
        <v>0</v>
      </c>
      <c r="E431" s="10">
        <f t="shared" si="32"/>
        <v>0</v>
      </c>
      <c r="F431" s="12">
        <f>SUM($C$8:E431)</f>
        <v>2.36</v>
      </c>
      <c r="G431" s="11">
        <f t="shared" si="33"/>
        <v>4.6640000000000006</v>
      </c>
      <c r="H431" s="13">
        <f t="shared" si="34"/>
        <v>2.8040000000000007</v>
      </c>
      <c r="I431" s="9"/>
      <c r="J431" s="9"/>
    </row>
    <row r="432" spans="2:10" x14ac:dyDescent="0.25">
      <c r="B432" s="10">
        <v>4.25</v>
      </c>
      <c r="C432" s="10">
        <f t="shared" si="30"/>
        <v>0</v>
      </c>
      <c r="D432" s="10">
        <f t="shared" si="31"/>
        <v>0</v>
      </c>
      <c r="E432" s="10">
        <f t="shared" si="32"/>
        <v>0</v>
      </c>
      <c r="F432" s="12">
        <f>SUM($C$8:E432)</f>
        <v>2.36</v>
      </c>
      <c r="G432" s="11">
        <f t="shared" si="33"/>
        <v>4.6750000000000007</v>
      </c>
      <c r="H432" s="13">
        <f t="shared" si="34"/>
        <v>2.8150000000000008</v>
      </c>
      <c r="I432" s="9"/>
      <c r="J432" s="9"/>
    </row>
    <row r="433" spans="2:10" x14ac:dyDescent="0.25">
      <c r="B433" s="10">
        <v>4.26</v>
      </c>
      <c r="C433" s="10">
        <f t="shared" si="30"/>
        <v>0</v>
      </c>
      <c r="D433" s="10">
        <f t="shared" si="31"/>
        <v>0</v>
      </c>
      <c r="E433" s="10">
        <f t="shared" si="32"/>
        <v>0</v>
      </c>
      <c r="F433" s="12">
        <f>SUM($C$8:E433)</f>
        <v>2.36</v>
      </c>
      <c r="G433" s="11">
        <f t="shared" si="33"/>
        <v>4.6859999999999999</v>
      </c>
      <c r="H433" s="13">
        <f t="shared" si="34"/>
        <v>2.8260000000000001</v>
      </c>
      <c r="I433" s="9"/>
      <c r="J433" s="9"/>
    </row>
    <row r="434" spans="2:10" x14ac:dyDescent="0.25">
      <c r="B434" s="10">
        <v>4.2699999999999996</v>
      </c>
      <c r="C434" s="10">
        <f t="shared" si="30"/>
        <v>0</v>
      </c>
      <c r="D434" s="10">
        <f t="shared" si="31"/>
        <v>0</v>
      </c>
      <c r="E434" s="10">
        <f t="shared" si="32"/>
        <v>0</v>
      </c>
      <c r="F434" s="12">
        <f>SUM($C$8:E434)</f>
        <v>2.36</v>
      </c>
      <c r="G434" s="11">
        <f t="shared" si="33"/>
        <v>4.6970000000000001</v>
      </c>
      <c r="H434" s="13">
        <f t="shared" si="34"/>
        <v>2.8370000000000002</v>
      </c>
      <c r="I434" s="9"/>
      <c r="J434" s="9"/>
    </row>
    <row r="435" spans="2:10" x14ac:dyDescent="0.25">
      <c r="B435" s="10">
        <v>4.28</v>
      </c>
      <c r="C435" s="10">
        <f t="shared" si="30"/>
        <v>0</v>
      </c>
      <c r="D435" s="10">
        <f t="shared" si="31"/>
        <v>0</v>
      </c>
      <c r="E435" s="10">
        <f t="shared" si="32"/>
        <v>0</v>
      </c>
      <c r="F435" s="12">
        <f>SUM($C$8:E435)</f>
        <v>2.36</v>
      </c>
      <c r="G435" s="11">
        <f t="shared" si="33"/>
        <v>4.7080000000000011</v>
      </c>
      <c r="H435" s="13">
        <f t="shared" si="34"/>
        <v>2.8480000000000012</v>
      </c>
      <c r="I435" s="9"/>
      <c r="J435" s="9"/>
    </row>
    <row r="436" spans="2:10" x14ac:dyDescent="0.25">
      <c r="B436" s="10">
        <v>4.29</v>
      </c>
      <c r="C436" s="10">
        <f t="shared" si="30"/>
        <v>0</v>
      </c>
      <c r="D436" s="10">
        <f t="shared" si="31"/>
        <v>0</v>
      </c>
      <c r="E436" s="10">
        <f t="shared" si="32"/>
        <v>0</v>
      </c>
      <c r="F436" s="12">
        <f>SUM($C$8:E436)</f>
        <v>2.36</v>
      </c>
      <c r="G436" s="11">
        <f t="shared" si="33"/>
        <v>4.7190000000000003</v>
      </c>
      <c r="H436" s="13">
        <f t="shared" si="34"/>
        <v>2.8590000000000004</v>
      </c>
      <c r="I436" s="9"/>
      <c r="J436" s="9"/>
    </row>
    <row r="437" spans="2:10" x14ac:dyDescent="0.25">
      <c r="B437" s="10">
        <v>4.3</v>
      </c>
      <c r="C437" s="10">
        <f t="shared" si="30"/>
        <v>0</v>
      </c>
      <c r="D437" s="10">
        <f t="shared" si="31"/>
        <v>0</v>
      </c>
      <c r="E437" s="10">
        <f t="shared" si="32"/>
        <v>0</v>
      </c>
      <c r="F437" s="12">
        <f>SUM($C$8:E437)</f>
        <v>2.36</v>
      </c>
      <c r="G437" s="11">
        <f t="shared" si="33"/>
        <v>4.7300000000000004</v>
      </c>
      <c r="H437" s="13">
        <f t="shared" si="34"/>
        <v>2.8700000000000006</v>
      </c>
      <c r="I437" s="9"/>
      <c r="J437" s="9"/>
    </row>
    <row r="438" spans="2:10" x14ac:dyDescent="0.25">
      <c r="B438" s="10">
        <v>4.3099999999999996</v>
      </c>
      <c r="C438" s="10">
        <f t="shared" si="30"/>
        <v>0</v>
      </c>
      <c r="D438" s="10">
        <f t="shared" si="31"/>
        <v>0</v>
      </c>
      <c r="E438" s="10">
        <f t="shared" si="32"/>
        <v>0</v>
      </c>
      <c r="F438" s="12">
        <f>SUM($C$8:E438)</f>
        <v>2.36</v>
      </c>
      <c r="G438" s="11">
        <f t="shared" si="33"/>
        <v>4.7409999999999997</v>
      </c>
      <c r="H438" s="13">
        <f t="shared" si="34"/>
        <v>2.8809999999999998</v>
      </c>
      <c r="I438" s="9"/>
      <c r="J438" s="9"/>
    </row>
    <row r="439" spans="2:10" x14ac:dyDescent="0.25">
      <c r="B439" s="10">
        <v>4.32</v>
      </c>
      <c r="C439" s="10">
        <f t="shared" si="30"/>
        <v>0</v>
      </c>
      <c r="D439" s="10">
        <f t="shared" si="31"/>
        <v>0</v>
      </c>
      <c r="E439" s="10">
        <f t="shared" si="32"/>
        <v>0</v>
      </c>
      <c r="F439" s="12">
        <f>SUM($C$8:E439)</f>
        <v>2.36</v>
      </c>
      <c r="G439" s="11">
        <f t="shared" si="33"/>
        <v>4.7520000000000007</v>
      </c>
      <c r="H439" s="13">
        <f t="shared" si="34"/>
        <v>2.8920000000000008</v>
      </c>
      <c r="I439" s="9"/>
      <c r="J439" s="9"/>
    </row>
    <row r="440" spans="2:10" x14ac:dyDescent="0.25">
      <c r="B440" s="10">
        <v>4.33</v>
      </c>
      <c r="C440" s="10">
        <f t="shared" si="30"/>
        <v>0</v>
      </c>
      <c r="D440" s="10">
        <f t="shared" si="31"/>
        <v>0</v>
      </c>
      <c r="E440" s="10">
        <f t="shared" si="32"/>
        <v>0</v>
      </c>
      <c r="F440" s="12">
        <f>SUM($C$8:E440)</f>
        <v>2.36</v>
      </c>
      <c r="G440" s="11">
        <f t="shared" si="33"/>
        <v>4.7630000000000008</v>
      </c>
      <c r="H440" s="13">
        <f t="shared" si="34"/>
        <v>2.9030000000000009</v>
      </c>
      <c r="I440" s="9"/>
      <c r="J440" s="9"/>
    </row>
    <row r="441" spans="2:10" x14ac:dyDescent="0.25">
      <c r="B441" s="10">
        <v>4.34</v>
      </c>
      <c r="C441" s="10">
        <f t="shared" si="30"/>
        <v>0</v>
      </c>
      <c r="D441" s="10">
        <f t="shared" si="31"/>
        <v>0</v>
      </c>
      <c r="E441" s="10">
        <f t="shared" si="32"/>
        <v>0</v>
      </c>
      <c r="F441" s="12">
        <f>SUM($C$8:E441)</f>
        <v>2.36</v>
      </c>
      <c r="G441" s="11">
        <f t="shared" si="33"/>
        <v>4.774</v>
      </c>
      <c r="H441" s="13">
        <f t="shared" si="34"/>
        <v>2.9140000000000001</v>
      </c>
      <c r="I441" s="9"/>
      <c r="J441" s="9"/>
    </row>
    <row r="442" spans="2:10" x14ac:dyDescent="0.25">
      <c r="B442" s="10">
        <v>4.3499999999999996</v>
      </c>
      <c r="C442" s="10">
        <f t="shared" si="30"/>
        <v>0</v>
      </c>
      <c r="D442" s="10">
        <f t="shared" si="31"/>
        <v>0</v>
      </c>
      <c r="E442" s="10">
        <f t="shared" si="32"/>
        <v>0</v>
      </c>
      <c r="F442" s="12">
        <f>SUM($C$8:E442)</f>
        <v>2.36</v>
      </c>
      <c r="G442" s="11">
        <f t="shared" si="33"/>
        <v>4.7850000000000001</v>
      </c>
      <c r="H442" s="13">
        <f t="shared" si="34"/>
        <v>2.9250000000000003</v>
      </c>
      <c r="I442" s="9"/>
      <c r="J442" s="9"/>
    </row>
    <row r="443" spans="2:10" x14ac:dyDescent="0.25">
      <c r="B443" s="10">
        <v>4.3600000000000003</v>
      </c>
      <c r="C443" s="10">
        <f t="shared" si="30"/>
        <v>0</v>
      </c>
      <c r="D443" s="10">
        <f t="shared" si="31"/>
        <v>0</v>
      </c>
      <c r="E443" s="10">
        <f t="shared" si="32"/>
        <v>0</v>
      </c>
      <c r="F443" s="12">
        <f>SUM($C$8:E443)</f>
        <v>2.36</v>
      </c>
      <c r="G443" s="11">
        <f t="shared" si="33"/>
        <v>4.7960000000000012</v>
      </c>
      <c r="H443" s="13">
        <f t="shared" si="34"/>
        <v>2.9360000000000013</v>
      </c>
      <c r="I443" s="9"/>
      <c r="J443" s="9"/>
    </row>
    <row r="444" spans="2:10" x14ac:dyDescent="0.25">
      <c r="B444" s="10">
        <v>4.37</v>
      </c>
      <c r="C444" s="10">
        <f t="shared" si="30"/>
        <v>0</v>
      </c>
      <c r="D444" s="10">
        <f t="shared" si="31"/>
        <v>0</v>
      </c>
      <c r="E444" s="10">
        <f t="shared" si="32"/>
        <v>0</v>
      </c>
      <c r="F444" s="12">
        <f>SUM($C$8:E444)</f>
        <v>2.36</v>
      </c>
      <c r="G444" s="11">
        <f t="shared" si="33"/>
        <v>4.8070000000000004</v>
      </c>
      <c r="H444" s="13">
        <f t="shared" si="34"/>
        <v>2.9470000000000005</v>
      </c>
      <c r="I444" s="9"/>
      <c r="J444" s="9"/>
    </row>
    <row r="445" spans="2:10" x14ac:dyDescent="0.25">
      <c r="B445" s="10">
        <v>4.38</v>
      </c>
      <c r="C445" s="10">
        <f t="shared" si="30"/>
        <v>0</v>
      </c>
      <c r="D445" s="10">
        <f t="shared" si="31"/>
        <v>0</v>
      </c>
      <c r="E445" s="10">
        <f t="shared" si="32"/>
        <v>0</v>
      </c>
      <c r="F445" s="12">
        <f>SUM($C$8:E445)</f>
        <v>2.36</v>
      </c>
      <c r="G445" s="11">
        <f t="shared" si="33"/>
        <v>4.8180000000000005</v>
      </c>
      <c r="H445" s="13">
        <f t="shared" si="34"/>
        <v>2.9580000000000006</v>
      </c>
      <c r="I445" s="9"/>
      <c r="J445" s="9"/>
    </row>
    <row r="446" spans="2:10" x14ac:dyDescent="0.25">
      <c r="B446" s="10">
        <v>4.3899999999999997</v>
      </c>
      <c r="C446" s="10">
        <f t="shared" si="30"/>
        <v>0</v>
      </c>
      <c r="D446" s="10">
        <f t="shared" si="31"/>
        <v>0</v>
      </c>
      <c r="E446" s="10">
        <f t="shared" si="32"/>
        <v>0</v>
      </c>
      <c r="F446" s="12">
        <f>SUM($C$8:E446)</f>
        <v>2.36</v>
      </c>
      <c r="G446" s="11">
        <f t="shared" si="33"/>
        <v>4.8289999999999997</v>
      </c>
      <c r="H446" s="13">
        <f t="shared" si="34"/>
        <v>2.9689999999999999</v>
      </c>
      <c r="I446" s="9"/>
      <c r="J446" s="9"/>
    </row>
    <row r="447" spans="2:10" x14ac:dyDescent="0.25">
      <c r="B447" s="10">
        <v>4.4000000000000004</v>
      </c>
      <c r="C447" s="10">
        <f t="shared" si="30"/>
        <v>0</v>
      </c>
      <c r="D447" s="10">
        <f t="shared" si="31"/>
        <v>0</v>
      </c>
      <c r="E447" s="10">
        <f t="shared" si="32"/>
        <v>0</v>
      </c>
      <c r="F447" s="12">
        <f>SUM($C$8:E447)</f>
        <v>2.36</v>
      </c>
      <c r="G447" s="11">
        <f t="shared" si="33"/>
        <v>4.8400000000000007</v>
      </c>
      <c r="H447" s="13">
        <f t="shared" si="34"/>
        <v>2.9800000000000009</v>
      </c>
      <c r="I447" s="9"/>
      <c r="J447" s="9"/>
    </row>
    <row r="448" spans="2:10" x14ac:dyDescent="0.25">
      <c r="B448" s="10">
        <v>4.41</v>
      </c>
      <c r="C448" s="10">
        <f t="shared" si="30"/>
        <v>0</v>
      </c>
      <c r="D448" s="10">
        <f t="shared" si="31"/>
        <v>0</v>
      </c>
      <c r="E448" s="10">
        <f t="shared" si="32"/>
        <v>0</v>
      </c>
      <c r="F448" s="12">
        <f>SUM($C$8:E448)</f>
        <v>2.36</v>
      </c>
      <c r="G448" s="11">
        <f t="shared" si="33"/>
        <v>4.8510000000000009</v>
      </c>
      <c r="H448" s="13">
        <f t="shared" si="34"/>
        <v>2.991000000000001</v>
      </c>
      <c r="I448" s="9"/>
      <c r="J448" s="9"/>
    </row>
    <row r="449" spans="2:10" x14ac:dyDescent="0.25">
      <c r="B449" s="10">
        <v>4.42</v>
      </c>
      <c r="C449" s="10">
        <f t="shared" si="30"/>
        <v>0</v>
      </c>
      <c r="D449" s="10">
        <f t="shared" si="31"/>
        <v>0</v>
      </c>
      <c r="E449" s="10">
        <f t="shared" si="32"/>
        <v>0</v>
      </c>
      <c r="F449" s="12">
        <f>SUM($C$8:E449)</f>
        <v>2.36</v>
      </c>
      <c r="G449" s="11">
        <f t="shared" si="33"/>
        <v>4.8620000000000001</v>
      </c>
      <c r="H449" s="13">
        <f t="shared" si="34"/>
        <v>3.0020000000000002</v>
      </c>
      <c r="I449" s="9"/>
      <c r="J449" s="9"/>
    </row>
    <row r="450" spans="2:10" x14ac:dyDescent="0.25">
      <c r="B450" s="10">
        <v>4.43</v>
      </c>
      <c r="C450" s="10">
        <f t="shared" si="30"/>
        <v>0</v>
      </c>
      <c r="D450" s="10">
        <f t="shared" si="31"/>
        <v>0</v>
      </c>
      <c r="E450" s="10">
        <f t="shared" si="32"/>
        <v>0</v>
      </c>
      <c r="F450" s="12">
        <f>SUM($C$8:E450)</f>
        <v>2.36</v>
      </c>
      <c r="G450" s="11">
        <f t="shared" si="33"/>
        <v>4.8730000000000002</v>
      </c>
      <c r="H450" s="13">
        <f t="shared" si="34"/>
        <v>3.0130000000000003</v>
      </c>
      <c r="I450" s="9"/>
      <c r="J450" s="9"/>
    </row>
    <row r="451" spans="2:10" x14ac:dyDescent="0.25">
      <c r="B451" s="10">
        <v>4.4400000000000004</v>
      </c>
      <c r="C451" s="10">
        <f t="shared" si="30"/>
        <v>0</v>
      </c>
      <c r="D451" s="10">
        <f t="shared" si="31"/>
        <v>0</v>
      </c>
      <c r="E451" s="10">
        <f t="shared" si="32"/>
        <v>0</v>
      </c>
      <c r="F451" s="12">
        <f>SUM($C$8:E451)</f>
        <v>2.36</v>
      </c>
      <c r="G451" s="11">
        <f t="shared" si="33"/>
        <v>4.8840000000000012</v>
      </c>
      <c r="H451" s="13">
        <f t="shared" si="34"/>
        <v>3.0240000000000014</v>
      </c>
      <c r="I451" s="9"/>
      <c r="J451" s="9"/>
    </row>
    <row r="452" spans="2:10" x14ac:dyDescent="0.25">
      <c r="B452" s="10">
        <v>4.45</v>
      </c>
      <c r="C452" s="10">
        <f t="shared" si="30"/>
        <v>0</v>
      </c>
      <c r="D452" s="10">
        <f t="shared" si="31"/>
        <v>0</v>
      </c>
      <c r="E452" s="10">
        <f t="shared" si="32"/>
        <v>0</v>
      </c>
      <c r="F452" s="12">
        <f>SUM($C$8:E452)</f>
        <v>2.36</v>
      </c>
      <c r="G452" s="11">
        <f t="shared" si="33"/>
        <v>4.8950000000000005</v>
      </c>
      <c r="H452" s="13">
        <f t="shared" si="34"/>
        <v>3.0350000000000006</v>
      </c>
      <c r="I452" s="9"/>
      <c r="J452" s="9"/>
    </row>
    <row r="453" spans="2:10" x14ac:dyDescent="0.25">
      <c r="B453" s="10">
        <v>4.46</v>
      </c>
      <c r="C453" s="10">
        <f t="shared" si="30"/>
        <v>0</v>
      </c>
      <c r="D453" s="10">
        <f t="shared" si="31"/>
        <v>0</v>
      </c>
      <c r="E453" s="10">
        <f t="shared" si="32"/>
        <v>0</v>
      </c>
      <c r="F453" s="12">
        <f>SUM($C$8:E453)</f>
        <v>2.36</v>
      </c>
      <c r="G453" s="11">
        <f t="shared" si="33"/>
        <v>4.9060000000000006</v>
      </c>
      <c r="H453" s="13">
        <f t="shared" si="34"/>
        <v>3.0460000000000007</v>
      </c>
      <c r="I453" s="9"/>
      <c r="J453" s="9"/>
    </row>
    <row r="454" spans="2:10" x14ac:dyDescent="0.25">
      <c r="B454" s="10">
        <v>4.47</v>
      </c>
      <c r="C454" s="10">
        <f t="shared" si="30"/>
        <v>0</v>
      </c>
      <c r="D454" s="10">
        <f t="shared" si="31"/>
        <v>0</v>
      </c>
      <c r="E454" s="10">
        <f t="shared" si="32"/>
        <v>0</v>
      </c>
      <c r="F454" s="12">
        <f>SUM($C$8:E454)</f>
        <v>2.36</v>
      </c>
      <c r="G454" s="11">
        <f t="shared" si="33"/>
        <v>4.9169999999999998</v>
      </c>
      <c r="H454" s="13">
        <f t="shared" si="34"/>
        <v>3.0569999999999999</v>
      </c>
      <c r="I454" s="9"/>
      <c r="J454" s="9"/>
    </row>
    <row r="455" spans="2:10" x14ac:dyDescent="0.25">
      <c r="B455" s="10">
        <v>4.4800000000000004</v>
      </c>
      <c r="C455" s="10">
        <f t="shared" si="30"/>
        <v>0</v>
      </c>
      <c r="D455" s="10">
        <f t="shared" si="31"/>
        <v>0</v>
      </c>
      <c r="E455" s="10">
        <f t="shared" si="32"/>
        <v>0</v>
      </c>
      <c r="F455" s="12">
        <f>SUM($C$8:E455)</f>
        <v>2.36</v>
      </c>
      <c r="G455" s="11">
        <f t="shared" si="33"/>
        <v>4.9280000000000008</v>
      </c>
      <c r="H455" s="13">
        <f t="shared" si="34"/>
        <v>3.0680000000000009</v>
      </c>
      <c r="I455" s="9"/>
      <c r="J455" s="9"/>
    </row>
    <row r="456" spans="2:10" x14ac:dyDescent="0.25">
      <c r="B456" s="10">
        <v>4.49</v>
      </c>
      <c r="C456" s="10">
        <f t="shared" si="30"/>
        <v>0</v>
      </c>
      <c r="D456" s="10">
        <f t="shared" si="31"/>
        <v>0</v>
      </c>
      <c r="E456" s="10">
        <f t="shared" si="32"/>
        <v>0</v>
      </c>
      <c r="F456" s="12">
        <f>SUM($C$8:E456)</f>
        <v>2.36</v>
      </c>
      <c r="G456" s="11">
        <f t="shared" si="33"/>
        <v>4.9390000000000009</v>
      </c>
      <c r="H456" s="13">
        <f t="shared" si="34"/>
        <v>3.0790000000000011</v>
      </c>
      <c r="I456" s="9"/>
      <c r="J456" s="9"/>
    </row>
    <row r="457" spans="2:10" x14ac:dyDescent="0.25">
      <c r="B457" s="10">
        <v>4.5</v>
      </c>
      <c r="C457" s="10">
        <f t="shared" ref="C457:C507" si="35">IF(B457=$F$2,$C$2,0)</f>
        <v>0</v>
      </c>
      <c r="D457" s="10">
        <f t="shared" ref="D457:D507" si="36">IF(B457=($F$2+$F$3),$C$3,0)</f>
        <v>0</v>
      </c>
      <c r="E457" s="10">
        <f t="shared" ref="E457:E507" si="37">IF(B457=SUM($F$2:$F$4),$C$4,0)</f>
        <v>0</v>
      </c>
      <c r="F457" s="12">
        <f>SUM($C$8:E457)</f>
        <v>2.36</v>
      </c>
      <c r="G457" s="11">
        <f t="shared" ref="G457:G507" si="38">B457*$I$2</f>
        <v>4.95</v>
      </c>
      <c r="H457" s="13">
        <f t="shared" ref="H457:H507" si="39">$I$4+G457-F457</f>
        <v>3.0900000000000003</v>
      </c>
      <c r="I457" s="9"/>
      <c r="J457" s="9"/>
    </row>
    <row r="458" spans="2:10" x14ac:dyDescent="0.25">
      <c r="B458" s="10">
        <v>4.51</v>
      </c>
      <c r="C458" s="10">
        <f t="shared" si="35"/>
        <v>0</v>
      </c>
      <c r="D458" s="10">
        <f t="shared" si="36"/>
        <v>0</v>
      </c>
      <c r="E458" s="10">
        <f t="shared" si="37"/>
        <v>0</v>
      </c>
      <c r="F458" s="12">
        <f>SUM($C$8:E458)</f>
        <v>2.36</v>
      </c>
      <c r="G458" s="11">
        <f t="shared" si="38"/>
        <v>4.9610000000000003</v>
      </c>
      <c r="H458" s="13">
        <f t="shared" si="39"/>
        <v>3.1010000000000004</v>
      </c>
      <c r="I458" s="9"/>
      <c r="J458" s="9"/>
    </row>
    <row r="459" spans="2:10" x14ac:dyDescent="0.25">
      <c r="B459" s="10">
        <v>4.5199999999999996</v>
      </c>
      <c r="C459" s="10">
        <f t="shared" si="35"/>
        <v>0</v>
      </c>
      <c r="D459" s="10">
        <f t="shared" si="36"/>
        <v>0</v>
      </c>
      <c r="E459" s="10">
        <f t="shared" si="37"/>
        <v>0</v>
      </c>
      <c r="F459" s="12">
        <f>SUM($C$8:E459)</f>
        <v>2.36</v>
      </c>
      <c r="G459" s="11">
        <f t="shared" si="38"/>
        <v>4.9719999999999995</v>
      </c>
      <c r="H459" s="13">
        <f t="shared" si="39"/>
        <v>3.1119999999999997</v>
      </c>
      <c r="I459" s="9"/>
      <c r="J459" s="9"/>
    </row>
    <row r="460" spans="2:10" x14ac:dyDescent="0.25">
      <c r="B460" s="10">
        <v>4.53</v>
      </c>
      <c r="C460" s="10">
        <f t="shared" si="35"/>
        <v>0</v>
      </c>
      <c r="D460" s="10">
        <f t="shared" si="36"/>
        <v>0</v>
      </c>
      <c r="E460" s="10">
        <f t="shared" si="37"/>
        <v>0</v>
      </c>
      <c r="F460" s="12">
        <f>SUM($C$8:E460)</f>
        <v>2.36</v>
      </c>
      <c r="G460" s="11">
        <f t="shared" si="38"/>
        <v>4.9830000000000005</v>
      </c>
      <c r="H460" s="13">
        <f t="shared" si="39"/>
        <v>3.1230000000000007</v>
      </c>
      <c r="I460" s="9"/>
      <c r="J460" s="9"/>
    </row>
    <row r="461" spans="2:10" x14ac:dyDescent="0.25">
      <c r="B461" s="10">
        <v>4.54</v>
      </c>
      <c r="C461" s="10">
        <f t="shared" si="35"/>
        <v>0</v>
      </c>
      <c r="D461" s="10">
        <f t="shared" si="36"/>
        <v>0</v>
      </c>
      <c r="E461" s="10">
        <f t="shared" si="37"/>
        <v>0</v>
      </c>
      <c r="F461" s="12">
        <f>SUM($C$8:E461)</f>
        <v>2.36</v>
      </c>
      <c r="G461" s="11">
        <f t="shared" si="38"/>
        <v>4.9940000000000007</v>
      </c>
      <c r="H461" s="13">
        <f t="shared" si="39"/>
        <v>3.1340000000000008</v>
      </c>
      <c r="I461" s="9"/>
      <c r="J461" s="9"/>
    </row>
    <row r="462" spans="2:10" x14ac:dyDescent="0.25">
      <c r="B462" s="10">
        <v>4.55</v>
      </c>
      <c r="C462" s="10">
        <f t="shared" si="35"/>
        <v>0</v>
      </c>
      <c r="D462" s="10">
        <f t="shared" si="36"/>
        <v>0</v>
      </c>
      <c r="E462" s="10">
        <f t="shared" si="37"/>
        <v>0</v>
      </c>
      <c r="F462" s="12">
        <f>SUM($C$8:E462)</f>
        <v>2.36</v>
      </c>
      <c r="G462" s="11">
        <f t="shared" si="38"/>
        <v>5.0049999999999999</v>
      </c>
      <c r="H462" s="13">
        <f t="shared" si="39"/>
        <v>3.145</v>
      </c>
      <c r="I462" s="9"/>
      <c r="J462" s="9"/>
    </row>
    <row r="463" spans="2:10" x14ac:dyDescent="0.25">
      <c r="B463" s="10">
        <v>4.5599999999999996</v>
      </c>
      <c r="C463" s="10">
        <f t="shared" si="35"/>
        <v>0</v>
      </c>
      <c r="D463" s="10">
        <f t="shared" si="36"/>
        <v>0</v>
      </c>
      <c r="E463" s="10">
        <f t="shared" si="37"/>
        <v>0</v>
      </c>
      <c r="F463" s="12">
        <f>SUM($C$8:E463)</f>
        <v>2.36</v>
      </c>
      <c r="G463" s="11">
        <f t="shared" si="38"/>
        <v>5.016</v>
      </c>
      <c r="H463" s="13">
        <f t="shared" si="39"/>
        <v>3.1560000000000001</v>
      </c>
      <c r="I463" s="9"/>
      <c r="J463" s="9"/>
    </row>
    <row r="464" spans="2:10" x14ac:dyDescent="0.25">
      <c r="B464" s="10">
        <v>4.57</v>
      </c>
      <c r="C464" s="10">
        <f t="shared" si="35"/>
        <v>0</v>
      </c>
      <c r="D464" s="10">
        <f t="shared" si="36"/>
        <v>0</v>
      </c>
      <c r="E464" s="10">
        <f t="shared" si="37"/>
        <v>0</v>
      </c>
      <c r="F464" s="12">
        <f>SUM($C$8:E464)</f>
        <v>2.36</v>
      </c>
      <c r="G464" s="11">
        <f t="shared" si="38"/>
        <v>5.027000000000001</v>
      </c>
      <c r="H464" s="13">
        <f t="shared" si="39"/>
        <v>3.1670000000000011</v>
      </c>
      <c r="I464" s="9"/>
      <c r="J464" s="9"/>
    </row>
    <row r="465" spans="2:10" x14ac:dyDescent="0.25">
      <c r="B465" s="10">
        <v>4.58</v>
      </c>
      <c r="C465" s="10">
        <f t="shared" si="35"/>
        <v>0</v>
      </c>
      <c r="D465" s="10">
        <f t="shared" si="36"/>
        <v>0</v>
      </c>
      <c r="E465" s="10">
        <f t="shared" si="37"/>
        <v>0</v>
      </c>
      <c r="F465" s="12">
        <f>SUM($C$8:E465)</f>
        <v>2.36</v>
      </c>
      <c r="G465" s="11">
        <f t="shared" si="38"/>
        <v>5.0380000000000003</v>
      </c>
      <c r="H465" s="13">
        <f t="shared" si="39"/>
        <v>3.1780000000000004</v>
      </c>
      <c r="I465" s="9"/>
      <c r="J465" s="9"/>
    </row>
    <row r="466" spans="2:10" x14ac:dyDescent="0.25">
      <c r="B466" s="10">
        <v>4.59</v>
      </c>
      <c r="C466" s="10">
        <f t="shared" si="35"/>
        <v>0</v>
      </c>
      <c r="D466" s="10">
        <f t="shared" si="36"/>
        <v>0</v>
      </c>
      <c r="E466" s="10">
        <f t="shared" si="37"/>
        <v>0</v>
      </c>
      <c r="F466" s="12">
        <f>SUM($C$8:E466)</f>
        <v>2.36</v>
      </c>
      <c r="G466" s="11">
        <f t="shared" si="38"/>
        <v>5.0490000000000004</v>
      </c>
      <c r="H466" s="13">
        <f t="shared" si="39"/>
        <v>3.1890000000000005</v>
      </c>
      <c r="I466" s="9"/>
      <c r="J466" s="9"/>
    </row>
    <row r="467" spans="2:10" x14ac:dyDescent="0.25">
      <c r="B467" s="10">
        <v>4.5999999999999996</v>
      </c>
      <c r="C467" s="10">
        <f t="shared" si="35"/>
        <v>0</v>
      </c>
      <c r="D467" s="10">
        <f t="shared" si="36"/>
        <v>0</v>
      </c>
      <c r="E467" s="10">
        <f t="shared" si="37"/>
        <v>0</v>
      </c>
      <c r="F467" s="12">
        <f>SUM($C$8:E467)</f>
        <v>2.36</v>
      </c>
      <c r="G467" s="11">
        <f t="shared" si="38"/>
        <v>5.0599999999999996</v>
      </c>
      <c r="H467" s="13">
        <f t="shared" si="39"/>
        <v>3.1999999999999997</v>
      </c>
      <c r="I467" s="9"/>
      <c r="J467" s="9"/>
    </row>
    <row r="468" spans="2:10" x14ac:dyDescent="0.25">
      <c r="B468" s="10">
        <v>4.6100000000000003</v>
      </c>
      <c r="C468" s="10">
        <f t="shared" si="35"/>
        <v>0</v>
      </c>
      <c r="D468" s="10">
        <f t="shared" si="36"/>
        <v>0</v>
      </c>
      <c r="E468" s="10">
        <f t="shared" si="37"/>
        <v>0</v>
      </c>
      <c r="F468" s="12">
        <f>SUM($C$8:E468)</f>
        <v>2.36</v>
      </c>
      <c r="G468" s="11">
        <f t="shared" si="38"/>
        <v>5.0710000000000006</v>
      </c>
      <c r="H468" s="13">
        <f t="shared" si="39"/>
        <v>3.2110000000000007</v>
      </c>
      <c r="I468" s="9"/>
      <c r="J468" s="9"/>
    </row>
    <row r="469" spans="2:10" x14ac:dyDescent="0.25">
      <c r="B469" s="10">
        <v>4.62</v>
      </c>
      <c r="C469" s="10">
        <f t="shared" si="35"/>
        <v>0</v>
      </c>
      <c r="D469" s="10">
        <f t="shared" si="36"/>
        <v>0</v>
      </c>
      <c r="E469" s="10">
        <f t="shared" si="37"/>
        <v>0</v>
      </c>
      <c r="F469" s="12">
        <f>SUM($C$8:E469)</f>
        <v>2.36</v>
      </c>
      <c r="G469" s="11">
        <f t="shared" si="38"/>
        <v>5.0820000000000007</v>
      </c>
      <c r="H469" s="13">
        <f t="shared" si="39"/>
        <v>3.2220000000000009</v>
      </c>
      <c r="I469" s="9"/>
      <c r="J469" s="9"/>
    </row>
    <row r="470" spans="2:10" x14ac:dyDescent="0.25">
      <c r="B470" s="10">
        <v>4.63</v>
      </c>
      <c r="C470" s="10">
        <f t="shared" si="35"/>
        <v>0</v>
      </c>
      <c r="D470" s="10">
        <f t="shared" si="36"/>
        <v>0</v>
      </c>
      <c r="E470" s="10">
        <f t="shared" si="37"/>
        <v>0</v>
      </c>
      <c r="F470" s="12">
        <f>SUM($C$8:E470)</f>
        <v>2.36</v>
      </c>
      <c r="G470" s="11">
        <f t="shared" si="38"/>
        <v>5.093</v>
      </c>
      <c r="H470" s="13">
        <f t="shared" si="39"/>
        <v>3.2330000000000001</v>
      </c>
      <c r="I470" s="9"/>
      <c r="J470" s="9"/>
    </row>
    <row r="471" spans="2:10" x14ac:dyDescent="0.25">
      <c r="B471" s="10">
        <v>4.6399999999999997</v>
      </c>
      <c r="C471" s="10">
        <f t="shared" si="35"/>
        <v>0</v>
      </c>
      <c r="D471" s="10">
        <f t="shared" si="36"/>
        <v>0</v>
      </c>
      <c r="E471" s="10">
        <f t="shared" si="37"/>
        <v>0</v>
      </c>
      <c r="F471" s="12">
        <f>SUM($C$8:E471)</f>
        <v>2.36</v>
      </c>
      <c r="G471" s="11">
        <f t="shared" si="38"/>
        <v>5.1040000000000001</v>
      </c>
      <c r="H471" s="13">
        <f t="shared" si="39"/>
        <v>3.2440000000000002</v>
      </c>
      <c r="I471" s="9"/>
      <c r="J471" s="9"/>
    </row>
    <row r="472" spans="2:10" x14ac:dyDescent="0.25">
      <c r="B472" s="10">
        <v>4.6500000000000004</v>
      </c>
      <c r="C472" s="10">
        <f t="shared" si="35"/>
        <v>0</v>
      </c>
      <c r="D472" s="10">
        <f t="shared" si="36"/>
        <v>0</v>
      </c>
      <c r="E472" s="10">
        <f t="shared" si="37"/>
        <v>0</v>
      </c>
      <c r="F472" s="12">
        <f>SUM($C$8:E472)</f>
        <v>2.36</v>
      </c>
      <c r="G472" s="11">
        <f t="shared" si="38"/>
        <v>5.1150000000000011</v>
      </c>
      <c r="H472" s="13">
        <f t="shared" si="39"/>
        <v>3.2550000000000012</v>
      </c>
      <c r="I472" s="9"/>
      <c r="J472" s="9"/>
    </row>
    <row r="473" spans="2:10" x14ac:dyDescent="0.25">
      <c r="B473" s="10">
        <v>4.66</v>
      </c>
      <c r="C473" s="10">
        <f t="shared" si="35"/>
        <v>0</v>
      </c>
      <c r="D473" s="10">
        <f t="shared" si="36"/>
        <v>0</v>
      </c>
      <c r="E473" s="10">
        <f t="shared" si="37"/>
        <v>0</v>
      </c>
      <c r="F473" s="12">
        <f>SUM($C$8:E473)</f>
        <v>2.36</v>
      </c>
      <c r="G473" s="11">
        <f t="shared" si="38"/>
        <v>5.1260000000000003</v>
      </c>
      <c r="H473" s="13">
        <f t="shared" si="39"/>
        <v>3.2660000000000005</v>
      </c>
      <c r="I473" s="9"/>
      <c r="J473" s="9"/>
    </row>
    <row r="474" spans="2:10" x14ac:dyDescent="0.25">
      <c r="B474" s="10">
        <v>4.67</v>
      </c>
      <c r="C474" s="10">
        <f t="shared" si="35"/>
        <v>0</v>
      </c>
      <c r="D474" s="10">
        <f t="shared" si="36"/>
        <v>0</v>
      </c>
      <c r="E474" s="10">
        <f t="shared" si="37"/>
        <v>0</v>
      </c>
      <c r="F474" s="12">
        <f>SUM($C$8:E474)</f>
        <v>2.36</v>
      </c>
      <c r="G474" s="11">
        <f t="shared" si="38"/>
        <v>5.1370000000000005</v>
      </c>
      <c r="H474" s="13">
        <f t="shared" si="39"/>
        <v>3.2770000000000006</v>
      </c>
      <c r="I474" s="9"/>
      <c r="J474" s="9"/>
    </row>
    <row r="475" spans="2:10" x14ac:dyDescent="0.25">
      <c r="B475" s="10">
        <v>4.68</v>
      </c>
      <c r="C475" s="10">
        <f t="shared" si="35"/>
        <v>0</v>
      </c>
      <c r="D475" s="10">
        <f t="shared" si="36"/>
        <v>0</v>
      </c>
      <c r="E475" s="10">
        <f t="shared" si="37"/>
        <v>0</v>
      </c>
      <c r="F475" s="12">
        <f>SUM($C$8:E475)</f>
        <v>2.36</v>
      </c>
      <c r="G475" s="11">
        <f t="shared" si="38"/>
        <v>5.1479999999999997</v>
      </c>
      <c r="H475" s="13">
        <f t="shared" si="39"/>
        <v>3.2879999999999998</v>
      </c>
      <c r="I475" s="9"/>
      <c r="J475" s="9"/>
    </row>
    <row r="476" spans="2:10" x14ac:dyDescent="0.25">
      <c r="B476" s="10">
        <v>4.6900000000000004</v>
      </c>
      <c r="C476" s="10">
        <f t="shared" si="35"/>
        <v>0</v>
      </c>
      <c r="D476" s="10">
        <f t="shared" si="36"/>
        <v>0</v>
      </c>
      <c r="E476" s="10">
        <f t="shared" si="37"/>
        <v>0</v>
      </c>
      <c r="F476" s="12">
        <f>SUM($C$8:E476)</f>
        <v>2.36</v>
      </c>
      <c r="G476" s="11">
        <f t="shared" si="38"/>
        <v>5.1590000000000007</v>
      </c>
      <c r="H476" s="13">
        <f t="shared" si="39"/>
        <v>3.2990000000000008</v>
      </c>
      <c r="I476" s="9"/>
      <c r="J476" s="9"/>
    </row>
    <row r="477" spans="2:10" x14ac:dyDescent="0.25">
      <c r="B477" s="10">
        <v>4.7</v>
      </c>
      <c r="C477" s="10">
        <f t="shared" si="35"/>
        <v>0</v>
      </c>
      <c r="D477" s="10">
        <f t="shared" si="36"/>
        <v>0</v>
      </c>
      <c r="E477" s="10">
        <f t="shared" si="37"/>
        <v>0</v>
      </c>
      <c r="F477" s="12">
        <f>SUM($C$8:E477)</f>
        <v>2.36</v>
      </c>
      <c r="G477" s="11">
        <f t="shared" si="38"/>
        <v>5.1700000000000008</v>
      </c>
      <c r="H477" s="13">
        <f t="shared" si="39"/>
        <v>3.3100000000000009</v>
      </c>
      <c r="I477" s="9"/>
      <c r="J477" s="9"/>
    </row>
    <row r="478" spans="2:10" x14ac:dyDescent="0.25">
      <c r="B478" s="10">
        <v>4.71</v>
      </c>
      <c r="C478" s="10">
        <f t="shared" si="35"/>
        <v>0</v>
      </c>
      <c r="D478" s="10">
        <f t="shared" si="36"/>
        <v>0</v>
      </c>
      <c r="E478" s="10">
        <f t="shared" si="37"/>
        <v>0</v>
      </c>
      <c r="F478" s="12">
        <f>SUM($C$8:E478)</f>
        <v>2.36</v>
      </c>
      <c r="G478" s="11">
        <f t="shared" si="38"/>
        <v>5.181</v>
      </c>
      <c r="H478" s="13">
        <f t="shared" si="39"/>
        <v>3.3210000000000002</v>
      </c>
      <c r="I478" s="9"/>
      <c r="J478" s="9"/>
    </row>
    <row r="479" spans="2:10" x14ac:dyDescent="0.25">
      <c r="B479" s="10">
        <v>4.72</v>
      </c>
      <c r="C479" s="10">
        <f t="shared" si="35"/>
        <v>0</v>
      </c>
      <c r="D479" s="10">
        <f t="shared" si="36"/>
        <v>0</v>
      </c>
      <c r="E479" s="10">
        <f t="shared" si="37"/>
        <v>0</v>
      </c>
      <c r="F479" s="12">
        <f>SUM($C$8:E479)</f>
        <v>2.36</v>
      </c>
      <c r="G479" s="11">
        <f t="shared" si="38"/>
        <v>5.1920000000000002</v>
      </c>
      <c r="H479" s="13">
        <f t="shared" si="39"/>
        <v>3.3320000000000003</v>
      </c>
      <c r="I479" s="9"/>
      <c r="J479" s="9"/>
    </row>
    <row r="480" spans="2:10" x14ac:dyDescent="0.25">
      <c r="B480" s="10">
        <v>4.7300000000000004</v>
      </c>
      <c r="C480" s="10">
        <f t="shared" si="35"/>
        <v>0</v>
      </c>
      <c r="D480" s="10">
        <f t="shared" si="36"/>
        <v>0</v>
      </c>
      <c r="E480" s="10">
        <f t="shared" si="37"/>
        <v>0</v>
      </c>
      <c r="F480" s="12">
        <f>SUM($C$8:E480)</f>
        <v>2.36</v>
      </c>
      <c r="G480" s="11">
        <f t="shared" si="38"/>
        <v>5.2030000000000012</v>
      </c>
      <c r="H480" s="13">
        <f t="shared" si="39"/>
        <v>3.3430000000000013</v>
      </c>
      <c r="I480" s="9"/>
      <c r="J480" s="9"/>
    </row>
    <row r="481" spans="2:10" x14ac:dyDescent="0.25">
      <c r="B481" s="10">
        <v>4.74</v>
      </c>
      <c r="C481" s="10">
        <f t="shared" si="35"/>
        <v>0</v>
      </c>
      <c r="D481" s="10">
        <f t="shared" si="36"/>
        <v>0</v>
      </c>
      <c r="E481" s="10">
        <f t="shared" si="37"/>
        <v>0</v>
      </c>
      <c r="F481" s="12">
        <f>SUM($C$8:E481)</f>
        <v>2.36</v>
      </c>
      <c r="G481" s="11">
        <f t="shared" si="38"/>
        <v>5.2140000000000004</v>
      </c>
      <c r="H481" s="13">
        <f t="shared" si="39"/>
        <v>3.3540000000000005</v>
      </c>
      <c r="I481" s="9"/>
      <c r="J481" s="9"/>
    </row>
    <row r="482" spans="2:10" x14ac:dyDescent="0.25">
      <c r="B482" s="10">
        <v>4.75</v>
      </c>
      <c r="C482" s="10">
        <f t="shared" si="35"/>
        <v>0</v>
      </c>
      <c r="D482" s="10">
        <f t="shared" si="36"/>
        <v>0</v>
      </c>
      <c r="E482" s="10">
        <f t="shared" si="37"/>
        <v>0</v>
      </c>
      <c r="F482" s="12">
        <f>SUM($C$8:E482)</f>
        <v>2.36</v>
      </c>
      <c r="G482" s="11">
        <f t="shared" si="38"/>
        <v>5.2250000000000005</v>
      </c>
      <c r="H482" s="13">
        <f t="shared" si="39"/>
        <v>3.3650000000000007</v>
      </c>
      <c r="I482" s="9"/>
      <c r="J482" s="9"/>
    </row>
    <row r="483" spans="2:10" x14ac:dyDescent="0.25">
      <c r="B483" s="10">
        <v>4.76</v>
      </c>
      <c r="C483" s="10">
        <f t="shared" si="35"/>
        <v>0</v>
      </c>
      <c r="D483" s="10">
        <f t="shared" si="36"/>
        <v>0</v>
      </c>
      <c r="E483" s="10">
        <f t="shared" si="37"/>
        <v>0</v>
      </c>
      <c r="F483" s="12">
        <f>SUM($C$8:E483)</f>
        <v>2.36</v>
      </c>
      <c r="G483" s="11">
        <f t="shared" si="38"/>
        <v>5.2359999999999998</v>
      </c>
      <c r="H483" s="13">
        <f t="shared" si="39"/>
        <v>3.3759999999999999</v>
      </c>
      <c r="I483" s="9"/>
      <c r="J483" s="9"/>
    </row>
    <row r="484" spans="2:10" x14ac:dyDescent="0.25">
      <c r="B484" s="10">
        <v>4.7699999999999996</v>
      </c>
      <c r="C484" s="10">
        <f t="shared" si="35"/>
        <v>0</v>
      </c>
      <c r="D484" s="10">
        <f t="shared" si="36"/>
        <v>0</v>
      </c>
      <c r="E484" s="10">
        <f t="shared" si="37"/>
        <v>0</v>
      </c>
      <c r="F484" s="12">
        <f>SUM($C$8:E484)</f>
        <v>2.36</v>
      </c>
      <c r="G484" s="11">
        <f t="shared" si="38"/>
        <v>5.2469999999999999</v>
      </c>
      <c r="H484" s="13">
        <f t="shared" si="39"/>
        <v>3.387</v>
      </c>
      <c r="I484" s="9"/>
      <c r="J484" s="9"/>
    </row>
    <row r="485" spans="2:10" x14ac:dyDescent="0.25">
      <c r="B485" s="10">
        <v>4.78</v>
      </c>
      <c r="C485" s="10">
        <f t="shared" si="35"/>
        <v>0</v>
      </c>
      <c r="D485" s="10">
        <f t="shared" si="36"/>
        <v>0</v>
      </c>
      <c r="E485" s="10">
        <f t="shared" si="37"/>
        <v>0</v>
      </c>
      <c r="F485" s="12">
        <f>SUM($C$8:E485)</f>
        <v>2.36</v>
      </c>
      <c r="G485" s="11">
        <f t="shared" si="38"/>
        <v>5.2580000000000009</v>
      </c>
      <c r="H485" s="13">
        <f t="shared" si="39"/>
        <v>3.398000000000001</v>
      </c>
      <c r="I485" s="9"/>
      <c r="J485" s="9"/>
    </row>
    <row r="486" spans="2:10" x14ac:dyDescent="0.25">
      <c r="B486" s="10">
        <v>4.79</v>
      </c>
      <c r="C486" s="10">
        <f t="shared" si="35"/>
        <v>0</v>
      </c>
      <c r="D486" s="10">
        <f t="shared" si="36"/>
        <v>0</v>
      </c>
      <c r="E486" s="10">
        <f t="shared" si="37"/>
        <v>0</v>
      </c>
      <c r="F486" s="12">
        <f>SUM($C$8:E486)</f>
        <v>2.36</v>
      </c>
      <c r="G486" s="11">
        <f t="shared" si="38"/>
        <v>5.2690000000000001</v>
      </c>
      <c r="H486" s="13">
        <f t="shared" si="39"/>
        <v>3.4090000000000003</v>
      </c>
      <c r="I486" s="9"/>
      <c r="J486" s="9"/>
    </row>
    <row r="487" spans="2:10" x14ac:dyDescent="0.25">
      <c r="B487" s="10">
        <v>4.8</v>
      </c>
      <c r="C487" s="10">
        <f t="shared" si="35"/>
        <v>0</v>
      </c>
      <c r="D487" s="10">
        <f t="shared" si="36"/>
        <v>0</v>
      </c>
      <c r="E487" s="10">
        <f t="shared" si="37"/>
        <v>0</v>
      </c>
      <c r="F487" s="12">
        <f>SUM($C$8:E487)</f>
        <v>2.36</v>
      </c>
      <c r="G487" s="11">
        <f t="shared" si="38"/>
        <v>5.28</v>
      </c>
      <c r="H487" s="13">
        <f t="shared" si="39"/>
        <v>3.4200000000000004</v>
      </c>
      <c r="I487" s="9"/>
      <c r="J487" s="9"/>
    </row>
    <row r="488" spans="2:10" x14ac:dyDescent="0.25">
      <c r="B488" s="10">
        <v>4.8099999999999996</v>
      </c>
      <c r="C488" s="10">
        <f t="shared" si="35"/>
        <v>0</v>
      </c>
      <c r="D488" s="10">
        <f t="shared" si="36"/>
        <v>0</v>
      </c>
      <c r="E488" s="10">
        <f t="shared" si="37"/>
        <v>0</v>
      </c>
      <c r="F488" s="12">
        <f>SUM($C$8:E488)</f>
        <v>2.36</v>
      </c>
      <c r="G488" s="11">
        <f t="shared" si="38"/>
        <v>5.2910000000000004</v>
      </c>
      <c r="H488" s="13">
        <f t="shared" si="39"/>
        <v>3.4310000000000005</v>
      </c>
      <c r="I488" s="9"/>
      <c r="J488" s="9"/>
    </row>
    <row r="489" spans="2:10" x14ac:dyDescent="0.25">
      <c r="B489" s="10">
        <v>4.82</v>
      </c>
      <c r="C489" s="10">
        <f t="shared" si="35"/>
        <v>0</v>
      </c>
      <c r="D489" s="10">
        <f t="shared" si="36"/>
        <v>0</v>
      </c>
      <c r="E489" s="10">
        <f t="shared" si="37"/>
        <v>0</v>
      </c>
      <c r="F489" s="12">
        <f>SUM($C$8:E489)</f>
        <v>2.36</v>
      </c>
      <c r="G489" s="11">
        <f t="shared" si="38"/>
        <v>5.3020000000000005</v>
      </c>
      <c r="H489" s="13">
        <f t="shared" si="39"/>
        <v>3.4420000000000006</v>
      </c>
      <c r="I489" s="9"/>
      <c r="J489" s="9"/>
    </row>
    <row r="490" spans="2:10" x14ac:dyDescent="0.25">
      <c r="B490" s="10">
        <v>4.83</v>
      </c>
      <c r="C490" s="10">
        <f t="shared" si="35"/>
        <v>0</v>
      </c>
      <c r="D490" s="10">
        <f t="shared" si="36"/>
        <v>0</v>
      </c>
      <c r="E490" s="10">
        <f t="shared" si="37"/>
        <v>0</v>
      </c>
      <c r="F490" s="12">
        <f>SUM($C$8:E490)</f>
        <v>2.36</v>
      </c>
      <c r="G490" s="11">
        <f t="shared" si="38"/>
        <v>5.3130000000000006</v>
      </c>
      <c r="H490" s="13">
        <f t="shared" si="39"/>
        <v>3.4530000000000007</v>
      </c>
      <c r="I490" s="9"/>
      <c r="J490" s="9"/>
    </row>
    <row r="491" spans="2:10" x14ac:dyDescent="0.25">
      <c r="B491" s="10">
        <v>4.84</v>
      </c>
      <c r="C491" s="10">
        <f t="shared" si="35"/>
        <v>0</v>
      </c>
      <c r="D491" s="10">
        <f t="shared" si="36"/>
        <v>0</v>
      </c>
      <c r="E491" s="10">
        <f t="shared" si="37"/>
        <v>0</v>
      </c>
      <c r="F491" s="12">
        <f>SUM($C$8:E491)</f>
        <v>2.36</v>
      </c>
      <c r="G491" s="11">
        <f t="shared" si="38"/>
        <v>5.3239999999999998</v>
      </c>
      <c r="H491" s="13">
        <f t="shared" si="39"/>
        <v>3.464</v>
      </c>
      <c r="I491" s="9"/>
      <c r="J491" s="9"/>
    </row>
    <row r="492" spans="2:10" x14ac:dyDescent="0.25">
      <c r="B492" s="10">
        <v>4.8499999999999996</v>
      </c>
      <c r="C492" s="10">
        <f t="shared" si="35"/>
        <v>0</v>
      </c>
      <c r="D492" s="10">
        <f t="shared" si="36"/>
        <v>0</v>
      </c>
      <c r="E492" s="10">
        <f t="shared" si="37"/>
        <v>0</v>
      </c>
      <c r="F492" s="12">
        <f>SUM($C$8:E492)</f>
        <v>2.36</v>
      </c>
      <c r="G492" s="11">
        <f t="shared" si="38"/>
        <v>5.335</v>
      </c>
      <c r="H492" s="13">
        <f t="shared" si="39"/>
        <v>3.4750000000000001</v>
      </c>
      <c r="I492" s="9"/>
      <c r="J492" s="9"/>
    </row>
    <row r="493" spans="2:10" x14ac:dyDescent="0.25">
      <c r="B493" s="10">
        <v>4.8600000000000003</v>
      </c>
      <c r="C493" s="10">
        <f t="shared" si="35"/>
        <v>0</v>
      </c>
      <c r="D493" s="10">
        <f t="shared" si="36"/>
        <v>0</v>
      </c>
      <c r="E493" s="10">
        <f t="shared" si="37"/>
        <v>0</v>
      </c>
      <c r="F493" s="12">
        <f>SUM($C$8:E493)</f>
        <v>2.36</v>
      </c>
      <c r="G493" s="11">
        <f t="shared" si="38"/>
        <v>5.346000000000001</v>
      </c>
      <c r="H493" s="13">
        <f t="shared" si="39"/>
        <v>3.4860000000000011</v>
      </c>
      <c r="I493" s="9"/>
      <c r="J493" s="9"/>
    </row>
    <row r="494" spans="2:10" x14ac:dyDescent="0.25">
      <c r="B494" s="10">
        <v>4.87</v>
      </c>
      <c r="C494" s="10">
        <f t="shared" si="35"/>
        <v>0</v>
      </c>
      <c r="D494" s="10">
        <f t="shared" si="36"/>
        <v>0</v>
      </c>
      <c r="E494" s="10">
        <f t="shared" si="37"/>
        <v>0</v>
      </c>
      <c r="F494" s="12">
        <f>SUM($C$8:E494)</f>
        <v>2.36</v>
      </c>
      <c r="G494" s="11">
        <f t="shared" si="38"/>
        <v>5.3570000000000002</v>
      </c>
      <c r="H494" s="13">
        <f t="shared" si="39"/>
        <v>3.4970000000000003</v>
      </c>
      <c r="I494" s="9"/>
      <c r="J494" s="9"/>
    </row>
    <row r="495" spans="2:10" x14ac:dyDescent="0.25">
      <c r="B495" s="10">
        <v>4.88</v>
      </c>
      <c r="C495" s="10">
        <f t="shared" si="35"/>
        <v>0</v>
      </c>
      <c r="D495" s="10">
        <f t="shared" si="36"/>
        <v>0</v>
      </c>
      <c r="E495" s="10">
        <f t="shared" si="37"/>
        <v>0</v>
      </c>
      <c r="F495" s="12">
        <f>SUM($C$8:E495)</f>
        <v>2.36</v>
      </c>
      <c r="G495" s="11">
        <f t="shared" si="38"/>
        <v>5.3680000000000003</v>
      </c>
      <c r="H495" s="13">
        <f t="shared" si="39"/>
        <v>3.5080000000000005</v>
      </c>
      <c r="I495" s="9"/>
      <c r="J495" s="9"/>
    </row>
    <row r="496" spans="2:10" x14ac:dyDescent="0.25">
      <c r="B496" s="10">
        <v>4.8899999999999997</v>
      </c>
      <c r="C496" s="10">
        <f t="shared" si="35"/>
        <v>0</v>
      </c>
      <c r="D496" s="10">
        <f t="shared" si="36"/>
        <v>0</v>
      </c>
      <c r="E496" s="10">
        <f t="shared" si="37"/>
        <v>0</v>
      </c>
      <c r="F496" s="12">
        <f>SUM($C$8:E496)</f>
        <v>2.36</v>
      </c>
      <c r="G496" s="11">
        <f t="shared" si="38"/>
        <v>5.3790000000000004</v>
      </c>
      <c r="H496" s="13">
        <f t="shared" si="39"/>
        <v>3.5190000000000006</v>
      </c>
      <c r="I496" s="9"/>
      <c r="J496" s="9"/>
    </row>
    <row r="497" spans="2:10" x14ac:dyDescent="0.25">
      <c r="B497" s="10">
        <v>4.9000000000000004</v>
      </c>
      <c r="C497" s="10">
        <f t="shared" si="35"/>
        <v>0</v>
      </c>
      <c r="D497" s="10">
        <f t="shared" si="36"/>
        <v>0</v>
      </c>
      <c r="E497" s="10">
        <f t="shared" si="37"/>
        <v>0</v>
      </c>
      <c r="F497" s="12">
        <f>SUM($C$8:E497)</f>
        <v>2.36</v>
      </c>
      <c r="G497" s="11">
        <f t="shared" si="38"/>
        <v>5.3900000000000006</v>
      </c>
      <c r="H497" s="13">
        <f t="shared" si="39"/>
        <v>3.5300000000000007</v>
      </c>
      <c r="I497" s="9"/>
      <c r="J497" s="9"/>
    </row>
    <row r="498" spans="2:10" x14ac:dyDescent="0.25">
      <c r="B498" s="10">
        <v>4.91</v>
      </c>
      <c r="C498" s="10">
        <f t="shared" si="35"/>
        <v>0</v>
      </c>
      <c r="D498" s="10">
        <f t="shared" si="36"/>
        <v>0</v>
      </c>
      <c r="E498" s="10">
        <f t="shared" si="37"/>
        <v>0</v>
      </c>
      <c r="F498" s="12">
        <f>SUM($C$8:E498)</f>
        <v>2.36</v>
      </c>
      <c r="G498" s="11">
        <f t="shared" si="38"/>
        <v>5.4010000000000007</v>
      </c>
      <c r="H498" s="13">
        <f t="shared" si="39"/>
        <v>3.5410000000000008</v>
      </c>
      <c r="I498" s="9"/>
      <c r="J498" s="9"/>
    </row>
    <row r="499" spans="2:10" x14ac:dyDescent="0.25">
      <c r="B499" s="10">
        <v>4.92</v>
      </c>
      <c r="C499" s="10">
        <f t="shared" si="35"/>
        <v>0</v>
      </c>
      <c r="D499" s="10">
        <f t="shared" si="36"/>
        <v>0</v>
      </c>
      <c r="E499" s="10">
        <f t="shared" si="37"/>
        <v>0</v>
      </c>
      <c r="F499" s="12">
        <f>SUM($C$8:E499)</f>
        <v>2.36</v>
      </c>
      <c r="G499" s="11">
        <f t="shared" si="38"/>
        <v>5.4119999999999999</v>
      </c>
      <c r="H499" s="13">
        <f t="shared" si="39"/>
        <v>3.552</v>
      </c>
      <c r="I499" s="9"/>
      <c r="J499" s="9"/>
    </row>
    <row r="500" spans="2:10" x14ac:dyDescent="0.25">
      <c r="B500" s="10">
        <v>4.93</v>
      </c>
      <c r="C500" s="10">
        <f t="shared" si="35"/>
        <v>0</v>
      </c>
      <c r="D500" s="10">
        <f t="shared" si="36"/>
        <v>0</v>
      </c>
      <c r="E500" s="10">
        <f t="shared" si="37"/>
        <v>0</v>
      </c>
      <c r="F500" s="12">
        <f>SUM($C$8:E500)</f>
        <v>2.36</v>
      </c>
      <c r="G500" s="11">
        <f t="shared" si="38"/>
        <v>5.423</v>
      </c>
      <c r="H500" s="13">
        <f t="shared" si="39"/>
        <v>3.5630000000000002</v>
      </c>
      <c r="I500" s="9"/>
      <c r="J500" s="9"/>
    </row>
    <row r="501" spans="2:10" x14ac:dyDescent="0.25">
      <c r="B501" s="10">
        <v>4.9400000000000004</v>
      </c>
      <c r="C501" s="10">
        <f t="shared" si="35"/>
        <v>0</v>
      </c>
      <c r="D501" s="10">
        <f t="shared" si="36"/>
        <v>0</v>
      </c>
      <c r="E501" s="10">
        <f t="shared" si="37"/>
        <v>0</v>
      </c>
      <c r="F501" s="12">
        <f>SUM($C$8:E501)</f>
        <v>2.36</v>
      </c>
      <c r="G501" s="11">
        <f t="shared" si="38"/>
        <v>5.4340000000000011</v>
      </c>
      <c r="H501" s="13">
        <f t="shared" si="39"/>
        <v>3.5740000000000012</v>
      </c>
      <c r="I501" s="9"/>
      <c r="J501" s="9"/>
    </row>
    <row r="502" spans="2:10" x14ac:dyDescent="0.25">
      <c r="B502" s="10">
        <v>4.95</v>
      </c>
      <c r="C502" s="10">
        <f t="shared" si="35"/>
        <v>0</v>
      </c>
      <c r="D502" s="10">
        <f t="shared" si="36"/>
        <v>0</v>
      </c>
      <c r="E502" s="10">
        <f t="shared" si="37"/>
        <v>0</v>
      </c>
      <c r="F502" s="12">
        <f>SUM($C$8:E502)</f>
        <v>2.36</v>
      </c>
      <c r="G502" s="11">
        <f t="shared" si="38"/>
        <v>5.4450000000000003</v>
      </c>
      <c r="H502" s="13">
        <f t="shared" si="39"/>
        <v>3.5850000000000004</v>
      </c>
      <c r="I502" s="9"/>
      <c r="J502" s="9"/>
    </row>
    <row r="503" spans="2:10" x14ac:dyDescent="0.25">
      <c r="B503" s="10">
        <v>4.96</v>
      </c>
      <c r="C503" s="10">
        <f t="shared" si="35"/>
        <v>0</v>
      </c>
      <c r="D503" s="10">
        <f t="shared" si="36"/>
        <v>0</v>
      </c>
      <c r="E503" s="10">
        <f t="shared" si="37"/>
        <v>0</v>
      </c>
      <c r="F503" s="12">
        <f>SUM($C$8:E503)</f>
        <v>2.36</v>
      </c>
      <c r="G503" s="11">
        <f t="shared" si="38"/>
        <v>5.4560000000000004</v>
      </c>
      <c r="H503" s="13">
        <f t="shared" si="39"/>
        <v>3.5960000000000005</v>
      </c>
      <c r="I503" s="9"/>
      <c r="J503" s="9"/>
    </row>
    <row r="504" spans="2:10" x14ac:dyDescent="0.25">
      <c r="B504" s="10">
        <v>4.97</v>
      </c>
      <c r="C504" s="10">
        <f t="shared" si="35"/>
        <v>0</v>
      </c>
      <c r="D504" s="10">
        <f t="shared" si="36"/>
        <v>0</v>
      </c>
      <c r="E504" s="10">
        <f t="shared" si="37"/>
        <v>0</v>
      </c>
      <c r="F504" s="12">
        <f>SUM($C$8:E504)</f>
        <v>2.36</v>
      </c>
      <c r="G504" s="11">
        <f t="shared" si="38"/>
        <v>5.4670000000000005</v>
      </c>
      <c r="H504" s="13">
        <f t="shared" si="39"/>
        <v>3.6070000000000007</v>
      </c>
      <c r="I504" s="9"/>
      <c r="J504" s="9"/>
    </row>
    <row r="505" spans="2:10" x14ac:dyDescent="0.25">
      <c r="B505" s="10">
        <v>4.9800000000000004</v>
      </c>
      <c r="C505" s="10">
        <f t="shared" si="35"/>
        <v>0</v>
      </c>
      <c r="D505" s="10">
        <f t="shared" si="36"/>
        <v>0</v>
      </c>
      <c r="E505" s="10">
        <f t="shared" si="37"/>
        <v>0</v>
      </c>
      <c r="F505" s="12">
        <f>SUM($C$8:E505)</f>
        <v>2.36</v>
      </c>
      <c r="G505" s="11">
        <f t="shared" si="38"/>
        <v>5.4780000000000006</v>
      </c>
      <c r="H505" s="13">
        <f t="shared" si="39"/>
        <v>3.6180000000000008</v>
      </c>
      <c r="I505" s="9"/>
      <c r="J505" s="9"/>
    </row>
    <row r="506" spans="2:10" x14ac:dyDescent="0.25">
      <c r="B506" s="10">
        <v>4.99</v>
      </c>
      <c r="C506" s="10">
        <f t="shared" si="35"/>
        <v>0</v>
      </c>
      <c r="D506" s="10">
        <f t="shared" si="36"/>
        <v>0</v>
      </c>
      <c r="E506" s="10">
        <f t="shared" si="37"/>
        <v>0</v>
      </c>
      <c r="F506" s="12">
        <f>SUM($C$8:E506)</f>
        <v>2.36</v>
      </c>
      <c r="G506" s="11">
        <f t="shared" si="38"/>
        <v>5.4890000000000008</v>
      </c>
      <c r="H506" s="13">
        <f t="shared" si="39"/>
        <v>3.6290000000000009</v>
      </c>
      <c r="I506" s="9"/>
      <c r="J506" s="9"/>
    </row>
    <row r="507" spans="2:10" x14ac:dyDescent="0.25">
      <c r="B507" s="10">
        <v>5</v>
      </c>
      <c r="C507" s="10">
        <f t="shared" si="35"/>
        <v>0</v>
      </c>
      <c r="D507" s="10">
        <f t="shared" si="36"/>
        <v>0</v>
      </c>
      <c r="E507" s="10">
        <f t="shared" si="37"/>
        <v>0</v>
      </c>
      <c r="F507" s="12">
        <f>SUM($C$8:E507)</f>
        <v>2.36</v>
      </c>
      <c r="G507" s="11">
        <f t="shared" si="38"/>
        <v>5.5</v>
      </c>
      <c r="H507" s="13">
        <f t="shared" si="39"/>
        <v>3.64</v>
      </c>
      <c r="I507" s="9"/>
      <c r="J507" s="9"/>
    </row>
    <row r="508" spans="2:10" x14ac:dyDescent="0.25">
      <c r="B508" s="9"/>
      <c r="C508" s="9"/>
      <c r="D508" s="9"/>
      <c r="E508" s="9"/>
      <c r="F508" s="9"/>
      <c r="G508" s="9"/>
      <c r="H508" s="9"/>
      <c r="I508" s="9"/>
      <c r="J508" s="9"/>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4"/>
  <sheetViews>
    <sheetView zoomScaleNormal="100" workbookViewId="0"/>
  </sheetViews>
  <sheetFormatPr defaultRowHeight="15" x14ac:dyDescent="0.25"/>
  <sheetData>
    <row r="3" spans="2:5" x14ac:dyDescent="0.25">
      <c r="B3" t="s">
        <v>5</v>
      </c>
      <c r="C3" s="14">
        <f>iii!I4-MIN(iii!H8:H507)</f>
        <v>0.59699999999999998</v>
      </c>
      <c r="E3" s="5" t="s">
        <v>18</v>
      </c>
    </row>
    <row r="4" spans="2:5" ht="18" x14ac:dyDescent="0.35">
      <c r="E4" s="5" t="s">
        <v>36</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N33"/>
  <sheetViews>
    <sheetView zoomScaleNormal="100" workbookViewId="0"/>
  </sheetViews>
  <sheetFormatPr defaultRowHeight="15" x14ac:dyDescent="0.25"/>
  <sheetData>
    <row r="3" spans="3:14" x14ac:dyDescent="0.25">
      <c r="C3" t="s">
        <v>5</v>
      </c>
      <c r="D3" s="3">
        <v>0.5</v>
      </c>
    </row>
    <row r="6" spans="3:14" x14ac:dyDescent="0.25">
      <c r="C6" s="4" t="s">
        <v>9</v>
      </c>
      <c r="D6" s="4" t="s">
        <v>31</v>
      </c>
      <c r="F6" t="s">
        <v>8</v>
      </c>
    </row>
    <row r="7" spans="3:14" x14ac:dyDescent="0.25">
      <c r="C7" s="15">
        <v>0</v>
      </c>
      <c r="D7" s="16">
        <f>1/(1+C7)*EXP(-C7*$D$3/(1+C7))</f>
        <v>1</v>
      </c>
      <c r="F7" s="8"/>
      <c r="G7" s="8"/>
      <c r="H7" s="8"/>
      <c r="I7" s="8"/>
      <c r="J7" s="8"/>
      <c r="K7" s="8"/>
      <c r="L7" s="8"/>
      <c r="M7" s="8"/>
      <c r="N7" s="8"/>
    </row>
    <row r="8" spans="3:14" x14ac:dyDescent="0.25">
      <c r="C8" s="15">
        <v>0.05</v>
      </c>
      <c r="D8" s="16">
        <f t="shared" ref="D8:D27" si="0">1/(1+C8)*EXP(-C8*$D$3/(1+C8))</f>
        <v>0.92997303490689831</v>
      </c>
      <c r="F8" s="8"/>
      <c r="G8" s="8"/>
      <c r="H8" s="8"/>
      <c r="I8" s="8"/>
      <c r="J8" s="8"/>
      <c r="K8" s="8"/>
      <c r="L8" s="8"/>
      <c r="M8" s="8"/>
      <c r="N8" s="8"/>
    </row>
    <row r="9" spans="3:14" x14ac:dyDescent="0.25">
      <c r="C9" s="15">
        <v>0.1</v>
      </c>
      <c r="D9" s="16">
        <f t="shared" si="0"/>
        <v>0.86869366933480374</v>
      </c>
      <c r="F9" s="8"/>
      <c r="G9" s="8"/>
      <c r="H9" s="8"/>
      <c r="I9" s="8"/>
      <c r="J9" s="8"/>
      <c r="K9" s="8"/>
      <c r="L9" s="8"/>
      <c r="M9" s="8"/>
      <c r="N9" s="8"/>
    </row>
    <row r="10" spans="3:14" x14ac:dyDescent="0.25">
      <c r="C10" s="15">
        <v>0.15</v>
      </c>
      <c r="D10" s="16">
        <f t="shared" si="0"/>
        <v>0.81466415234791256</v>
      </c>
      <c r="F10" s="8"/>
      <c r="G10" s="8"/>
      <c r="H10" s="8"/>
      <c r="I10" s="8"/>
      <c r="J10" s="8"/>
      <c r="K10" s="8"/>
      <c r="L10" s="8"/>
      <c r="M10" s="8"/>
      <c r="N10" s="8"/>
    </row>
    <row r="11" spans="3:14" x14ac:dyDescent="0.25">
      <c r="C11" s="15">
        <v>0.2</v>
      </c>
      <c r="D11" s="16">
        <f t="shared" si="0"/>
        <v>0.76670367885776947</v>
      </c>
      <c r="F11" s="8"/>
      <c r="G11" s="8"/>
      <c r="H11" s="8"/>
      <c r="I11" s="8"/>
      <c r="J11" s="8"/>
      <c r="K11" s="8"/>
      <c r="L11" s="8"/>
      <c r="M11" s="8"/>
      <c r="N11" s="8"/>
    </row>
    <row r="12" spans="3:14" x14ac:dyDescent="0.25">
      <c r="C12" s="15">
        <v>0.25</v>
      </c>
      <c r="D12" s="16">
        <f t="shared" si="0"/>
        <v>0.72386993442876768</v>
      </c>
      <c r="F12" s="8"/>
      <c r="G12" s="8"/>
      <c r="H12" s="8"/>
      <c r="I12" s="8"/>
      <c r="J12" s="8"/>
      <c r="K12" s="8"/>
      <c r="L12" s="8"/>
      <c r="M12" s="8"/>
      <c r="N12" s="8"/>
    </row>
    <row r="13" spans="3:14" x14ac:dyDescent="0.25">
      <c r="C13" s="15">
        <v>0.3</v>
      </c>
      <c r="D13" s="16">
        <f t="shared" si="0"/>
        <v>0.68540259745812016</v>
      </c>
      <c r="F13" s="8"/>
      <c r="G13" s="8"/>
      <c r="H13" s="8"/>
      <c r="I13" s="8"/>
      <c r="J13" s="8"/>
      <c r="K13" s="8"/>
      <c r="L13" s="8"/>
      <c r="M13" s="8"/>
      <c r="N13" s="8"/>
    </row>
    <row r="14" spans="3:14" x14ac:dyDescent="0.25">
      <c r="C14" s="15">
        <v>0.35</v>
      </c>
      <c r="D14" s="16">
        <f t="shared" si="0"/>
        <v>0.65068200865480885</v>
      </c>
      <c r="F14" s="8"/>
      <c r="G14" s="8"/>
      <c r="H14" s="8"/>
      <c r="I14" s="8"/>
      <c r="J14" s="8"/>
      <c r="K14" s="8"/>
      <c r="L14" s="8"/>
      <c r="M14" s="8"/>
      <c r="N14" s="8"/>
    </row>
    <row r="15" spans="3:14" x14ac:dyDescent="0.25">
      <c r="C15" s="15">
        <v>0.4</v>
      </c>
      <c r="D15" s="16">
        <f t="shared" si="0"/>
        <v>0.61919849982155828</v>
      </c>
      <c r="F15" s="8"/>
      <c r="G15" s="8"/>
      <c r="H15" s="8"/>
      <c r="I15" s="8"/>
      <c r="J15" s="8"/>
      <c r="K15" s="8"/>
      <c r="L15" s="8"/>
      <c r="M15" s="8"/>
      <c r="N15" s="8"/>
    </row>
    <row r="16" spans="3:14" x14ac:dyDescent="0.25">
      <c r="C16" s="15">
        <v>0.45</v>
      </c>
      <c r="D16" s="16">
        <f t="shared" si="0"/>
        <v>0.59052933270536589</v>
      </c>
      <c r="F16" s="8"/>
      <c r="G16" s="8"/>
      <c r="H16" s="8"/>
      <c r="I16" s="8"/>
      <c r="J16" s="8"/>
      <c r="K16" s="8"/>
      <c r="L16" s="8"/>
      <c r="M16" s="8"/>
      <c r="N16" s="8"/>
    </row>
    <row r="17" spans="3:14" x14ac:dyDescent="0.25">
      <c r="C17" s="15">
        <v>0.5</v>
      </c>
      <c r="D17" s="16">
        <f t="shared" si="0"/>
        <v>0.56432114992707605</v>
      </c>
      <c r="F17" s="8"/>
      <c r="G17" s="8"/>
      <c r="H17" s="8"/>
      <c r="I17" s="8"/>
      <c r="J17" s="8"/>
      <c r="K17" s="8"/>
      <c r="L17" s="8"/>
      <c r="M17" s="8"/>
      <c r="N17" s="8"/>
    </row>
    <row r="18" spans="3:14" x14ac:dyDescent="0.25">
      <c r="C18" s="15">
        <v>0.55000000000000004</v>
      </c>
      <c r="D18" s="16">
        <f t="shared" si="0"/>
        <v>0.54027647172362891</v>
      </c>
      <c r="F18" s="8"/>
      <c r="G18" s="8"/>
      <c r="H18" s="8"/>
      <c r="I18" s="8"/>
      <c r="J18" s="8"/>
      <c r="K18" s="8"/>
      <c r="L18" s="8"/>
      <c r="M18" s="8"/>
      <c r="N18" s="8"/>
    </row>
    <row r="19" spans="3:14" x14ac:dyDescent="0.25">
      <c r="C19" s="15">
        <v>0.6</v>
      </c>
      <c r="D19" s="16">
        <f t="shared" si="0"/>
        <v>0.51814319886275029</v>
      </c>
      <c r="F19" s="8"/>
      <c r="G19" s="8"/>
      <c r="H19" s="8"/>
      <c r="I19" s="8"/>
      <c r="J19" s="8"/>
      <c r="K19" s="8"/>
      <c r="L19" s="8"/>
      <c r="M19" s="8"/>
      <c r="N19" s="8"/>
    </row>
    <row r="20" spans="3:14" x14ac:dyDescent="0.25">
      <c r="C20" s="15">
        <v>0.65</v>
      </c>
      <c r="D20" s="16">
        <f t="shared" si="0"/>
        <v>0.49770637469960388</v>
      </c>
      <c r="F20" s="8"/>
      <c r="G20" s="8"/>
      <c r="H20" s="8"/>
      <c r="I20" s="8"/>
      <c r="J20" s="8"/>
      <c r="K20" s="8"/>
      <c r="L20" s="8"/>
      <c r="M20" s="8"/>
      <c r="N20" s="8"/>
    </row>
    <row r="21" spans="3:14" x14ac:dyDescent="0.25">
      <c r="C21" s="15">
        <v>0.7</v>
      </c>
      <c r="D21" s="16">
        <f t="shared" si="0"/>
        <v>0.47878166293117791</v>
      </c>
      <c r="F21" s="8"/>
      <c r="G21" s="8"/>
      <c r="H21" s="8"/>
      <c r="I21" s="8"/>
      <c r="J21" s="8"/>
      <c r="K21" s="8"/>
      <c r="L21" s="8"/>
      <c r="M21" s="8"/>
      <c r="N21" s="8"/>
    </row>
    <row r="22" spans="3:14" x14ac:dyDescent="0.25">
      <c r="C22" s="15">
        <v>0.75</v>
      </c>
      <c r="D22" s="16">
        <f t="shared" si="0"/>
        <v>0.46121014114593673</v>
      </c>
      <c r="F22" s="8"/>
      <c r="G22" s="8"/>
      <c r="H22" s="8"/>
      <c r="I22" s="8"/>
      <c r="J22" s="8"/>
      <c r="K22" s="8"/>
      <c r="L22" s="8"/>
      <c r="M22" s="8"/>
      <c r="N22" s="8"/>
    </row>
    <row r="23" spans="3:14" x14ac:dyDescent="0.25">
      <c r="C23" s="15">
        <v>0.8</v>
      </c>
      <c r="D23" s="16">
        <f t="shared" si="0"/>
        <v>0.44485411273156006</v>
      </c>
      <c r="F23" s="8"/>
      <c r="G23" s="8"/>
      <c r="H23" s="8"/>
      <c r="I23" s="8"/>
      <c r="J23" s="8"/>
      <c r="K23" s="8"/>
      <c r="L23" s="8"/>
      <c r="M23" s="8"/>
      <c r="N23" s="8"/>
    </row>
    <row r="24" spans="3:14" x14ac:dyDescent="0.25">
      <c r="C24" s="15">
        <v>0.85</v>
      </c>
      <c r="D24" s="16">
        <f t="shared" si="0"/>
        <v>0.42959371369524002</v>
      </c>
      <c r="F24" s="8"/>
      <c r="G24" s="8"/>
      <c r="H24" s="8"/>
      <c r="I24" s="8"/>
      <c r="J24" s="8"/>
      <c r="K24" s="8"/>
      <c r="L24" s="8"/>
      <c r="M24" s="8"/>
      <c r="N24" s="8"/>
    </row>
    <row r="25" spans="3:14" x14ac:dyDescent="0.25">
      <c r="C25" s="15">
        <v>0.9</v>
      </c>
      <c r="D25" s="16">
        <f t="shared" si="0"/>
        <v>0.41532414496052161</v>
      </c>
      <c r="F25" s="8"/>
      <c r="G25" s="8"/>
      <c r="H25" s="8"/>
      <c r="I25" s="8"/>
      <c r="J25" s="8"/>
      <c r="K25" s="8"/>
      <c r="L25" s="8"/>
      <c r="M25" s="8"/>
      <c r="N25" s="8"/>
    </row>
    <row r="26" spans="3:14" x14ac:dyDescent="0.25">
      <c r="C26" s="15">
        <v>0.95</v>
      </c>
      <c r="D26" s="16">
        <f t="shared" si="0"/>
        <v>0.40195340052857498</v>
      </c>
    </row>
    <row r="27" spans="3:14" x14ac:dyDescent="0.25">
      <c r="C27" s="15">
        <v>1</v>
      </c>
      <c r="D27" s="16">
        <f t="shared" si="0"/>
        <v>0.38940039153570244</v>
      </c>
    </row>
    <row r="31" spans="3:14" x14ac:dyDescent="0.25">
      <c r="C31" s="5" t="s">
        <v>32</v>
      </c>
    </row>
    <row r="32" spans="3:14" x14ac:dyDescent="0.25">
      <c r="C32" s="5" t="s">
        <v>29</v>
      </c>
    </row>
    <row r="33" spans="3:3" x14ac:dyDescent="0.25">
      <c r="C33" s="5" t="s">
        <v>17</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M20"/>
  <sheetViews>
    <sheetView zoomScaleNormal="100" workbookViewId="0"/>
  </sheetViews>
  <sheetFormatPr defaultRowHeight="15" x14ac:dyDescent="0.25"/>
  <sheetData>
    <row r="4" spans="3:13" x14ac:dyDescent="0.25">
      <c r="C4" t="s">
        <v>10</v>
      </c>
    </row>
    <row r="6" spans="3:13" x14ac:dyDescent="0.25">
      <c r="C6" s="17" t="s">
        <v>37</v>
      </c>
      <c r="D6" s="17"/>
      <c r="E6" s="17"/>
      <c r="F6" s="17"/>
      <c r="G6" s="17"/>
      <c r="H6" s="17"/>
      <c r="I6" s="17"/>
      <c r="J6" s="17"/>
      <c r="K6" s="17"/>
      <c r="L6" s="17"/>
      <c r="M6" s="17"/>
    </row>
    <row r="7" spans="3:13" x14ac:dyDescent="0.25">
      <c r="C7" s="17"/>
      <c r="D7" s="17"/>
      <c r="E7" s="17"/>
      <c r="F7" s="17"/>
      <c r="G7" s="17"/>
      <c r="H7" s="17"/>
      <c r="I7" s="17"/>
      <c r="J7" s="17"/>
      <c r="K7" s="17"/>
      <c r="L7" s="17"/>
      <c r="M7" s="17"/>
    </row>
    <row r="8" spans="3:13" x14ac:dyDescent="0.25">
      <c r="C8" s="17"/>
      <c r="D8" s="17"/>
      <c r="E8" s="17"/>
      <c r="F8" s="17"/>
      <c r="G8" s="17"/>
      <c r="H8" s="17"/>
      <c r="I8" s="17"/>
      <c r="J8" s="17"/>
      <c r="K8" s="17"/>
      <c r="L8" s="17"/>
      <c r="M8" s="17"/>
    </row>
    <row r="9" spans="3:13" x14ac:dyDescent="0.25">
      <c r="C9" s="17"/>
      <c r="D9" s="17"/>
      <c r="E9" s="17"/>
      <c r="F9" s="17"/>
      <c r="G9" s="17"/>
      <c r="H9" s="17"/>
      <c r="I9" s="17"/>
      <c r="J9" s="17"/>
      <c r="K9" s="17"/>
      <c r="L9" s="17"/>
      <c r="M9" s="17"/>
    </row>
    <row r="10" spans="3:13" x14ac:dyDescent="0.25">
      <c r="C10" s="17"/>
      <c r="D10" s="17"/>
      <c r="E10" s="17"/>
      <c r="F10" s="17"/>
      <c r="G10" s="17"/>
      <c r="H10" s="17"/>
      <c r="I10" s="17"/>
      <c r="J10" s="17"/>
      <c r="K10" s="17"/>
      <c r="L10" s="17"/>
      <c r="M10" s="17"/>
    </row>
    <row r="11" spans="3:13" x14ac:dyDescent="0.25">
      <c r="C11" s="17"/>
      <c r="D11" s="17"/>
      <c r="E11" s="17"/>
      <c r="F11" s="17"/>
      <c r="G11" s="17"/>
      <c r="H11" s="17"/>
      <c r="I11" s="17"/>
      <c r="J11" s="17"/>
      <c r="K11" s="17"/>
      <c r="L11" s="17"/>
      <c r="M11" s="17"/>
    </row>
    <row r="12" spans="3:13" x14ac:dyDescent="0.25">
      <c r="C12" s="17"/>
      <c r="D12" s="17"/>
      <c r="E12" s="17"/>
      <c r="F12" s="17"/>
      <c r="G12" s="17"/>
      <c r="H12" s="17"/>
      <c r="I12" s="17"/>
      <c r="J12" s="17"/>
      <c r="K12" s="17"/>
      <c r="L12" s="17"/>
      <c r="M12" s="17"/>
    </row>
    <row r="13" spans="3:13" x14ac:dyDescent="0.25">
      <c r="C13" s="17"/>
      <c r="D13" s="17"/>
      <c r="E13" s="17"/>
      <c r="F13" s="17"/>
      <c r="G13" s="17"/>
      <c r="H13" s="17"/>
      <c r="I13" s="17"/>
      <c r="J13" s="17"/>
      <c r="K13" s="17"/>
      <c r="L13" s="17"/>
      <c r="M13" s="17"/>
    </row>
    <row r="14" spans="3:13" x14ac:dyDescent="0.25">
      <c r="C14" s="17"/>
      <c r="D14" s="17"/>
      <c r="E14" s="17"/>
      <c r="F14" s="17"/>
      <c r="G14" s="17"/>
      <c r="H14" s="17"/>
      <c r="I14" s="17"/>
      <c r="J14" s="17"/>
      <c r="K14" s="17"/>
      <c r="L14" s="17"/>
      <c r="M14" s="17"/>
    </row>
    <row r="15" spans="3:13" x14ac:dyDescent="0.25">
      <c r="C15" s="17"/>
      <c r="D15" s="17"/>
      <c r="E15" s="17"/>
      <c r="F15" s="17"/>
      <c r="G15" s="17"/>
      <c r="H15" s="17"/>
      <c r="I15" s="17"/>
      <c r="J15" s="17"/>
      <c r="K15" s="17"/>
      <c r="L15" s="17"/>
      <c r="M15" s="17"/>
    </row>
    <row r="16" spans="3:13" x14ac:dyDescent="0.25">
      <c r="C16" s="17"/>
      <c r="D16" s="17"/>
      <c r="E16" s="17"/>
      <c r="F16" s="17"/>
      <c r="G16" s="17"/>
      <c r="H16" s="17"/>
      <c r="I16" s="17"/>
      <c r="J16" s="17"/>
      <c r="K16" s="17"/>
      <c r="L16" s="17"/>
      <c r="M16" s="17"/>
    </row>
    <row r="18" spans="3:3" x14ac:dyDescent="0.25">
      <c r="C18" s="5" t="s">
        <v>11</v>
      </c>
    </row>
    <row r="19" spans="3:3" x14ac:dyDescent="0.25">
      <c r="C19" s="5" t="s">
        <v>13</v>
      </c>
    </row>
    <row r="20" spans="3:3" x14ac:dyDescent="0.25">
      <c r="C20" s="5" t="s">
        <v>12</v>
      </c>
    </row>
  </sheetData>
  <mergeCells count="1">
    <mergeCell ref="C6: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Data</vt:lpstr>
      <vt:lpstr>i</vt:lpstr>
      <vt:lpstr>ii</vt:lpstr>
      <vt:lpstr>iii</vt:lpstr>
      <vt:lpstr>iv</vt:lpstr>
      <vt:lpstr>v</vt:lpstr>
      <vt:lpstr>vi</vt:lpstr>
    </vt:vector>
  </TitlesOfParts>
  <Company>Standard Life PLC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Williamson</dc:creator>
  <cp:lastModifiedBy>Amanda-Jayne Smith</cp:lastModifiedBy>
  <dcterms:created xsi:type="dcterms:W3CDTF">2018-09-03T09:26:29Z</dcterms:created>
  <dcterms:modified xsi:type="dcterms:W3CDTF">2019-10-24T08:14:06Z</dcterms:modified>
</cp:coreProperties>
</file>